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omments4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 defaultThemeVersion="124226"/>
  <bookViews>
    <workbookView xWindow="-15" yWindow="6240" windowWidth="15570" windowHeight="6285"/>
  </bookViews>
  <sheets>
    <sheet name="Table 2" sheetId="55" r:id="rId1"/>
    <sheet name="GDP per capita calculations" sheetId="54" r:id="rId2"/>
    <sheet name="Data CPI" sheetId="5" r:id="rId3"/>
    <sheet name="Data exchange rate" sheetId="6" r:id="rId4"/>
    <sheet name="Data REER" sheetId="10" r:id="rId5"/>
  </sheets>
  <externalReferences>
    <externalReference r:id="rId6"/>
  </externalReferences>
  <calcPr calcId="125725"/>
</workbook>
</file>

<file path=xl/calcChain.xml><?xml version="1.0" encoding="utf-8"?>
<calcChain xmlns="http://schemas.openxmlformats.org/spreadsheetml/2006/main">
  <c r="H10" i="6"/>
  <c r="I10"/>
  <c r="J10"/>
  <c r="K10"/>
  <c r="L10"/>
  <c r="M10"/>
  <c r="N10"/>
  <c r="O10"/>
  <c r="P10"/>
  <c r="Q10"/>
  <c r="R10"/>
  <c r="S10"/>
  <c r="T10"/>
  <c r="U10"/>
  <c r="V10"/>
  <c r="W10"/>
  <c r="X10"/>
  <c r="Y10"/>
  <c r="Z10"/>
  <c r="AA10"/>
  <c r="H11"/>
  <c r="I11"/>
  <c r="J11"/>
  <c r="K11"/>
  <c r="L11"/>
  <c r="M11"/>
  <c r="N11"/>
  <c r="O11"/>
  <c r="P11"/>
  <c r="Q11"/>
  <c r="R11"/>
  <c r="S11"/>
  <c r="T11"/>
  <c r="U11"/>
  <c r="V11"/>
  <c r="W11"/>
  <c r="X11"/>
  <c r="Y11"/>
  <c r="Z11"/>
  <c r="AA11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Z12"/>
  <c r="AA12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AA14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Z15"/>
  <c r="AA15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AA16"/>
  <c r="G12"/>
  <c r="G13"/>
  <c r="G14"/>
  <c r="G15"/>
  <c r="G16"/>
  <c r="G11"/>
  <c r="G10"/>
  <c r="I75" i="54"/>
  <c r="J75"/>
  <c r="K75"/>
  <c r="F76"/>
  <c r="F77"/>
  <c r="F78"/>
  <c r="F79"/>
  <c r="F80"/>
  <c r="F81"/>
  <c r="F82"/>
  <c r="E13" i="55"/>
  <c r="D13"/>
  <c r="C13"/>
  <c r="E12"/>
  <c r="D12"/>
  <c r="C12"/>
  <c r="E11"/>
  <c r="D11"/>
  <c r="C11"/>
  <c r="E10"/>
  <c r="D10"/>
  <c r="C10"/>
  <c r="E9"/>
  <c r="D9"/>
  <c r="C9"/>
  <c r="E8"/>
  <c r="D8"/>
  <c r="C8"/>
  <c r="E7"/>
  <c r="D7"/>
  <c r="C7"/>
  <c r="AV65" i="54"/>
  <c r="AU65"/>
  <c r="AT65"/>
  <c r="AS65"/>
  <c r="AR65"/>
  <c r="AQ65"/>
  <c r="AP65"/>
  <c r="AO65"/>
  <c r="AN65"/>
  <c r="AM65"/>
  <c r="AL65"/>
  <c r="AK65"/>
  <c r="AJ65"/>
  <c r="AI65"/>
  <c r="AH65"/>
  <c r="AG65"/>
  <c r="AF65"/>
  <c r="AE65"/>
  <c r="AD65"/>
  <c r="AC65"/>
  <c r="AB65"/>
  <c r="AA65"/>
  <c r="Z65"/>
  <c r="Y65"/>
  <c r="X65"/>
  <c r="W65"/>
  <c r="V65"/>
  <c r="U65"/>
  <c r="T65"/>
  <c r="S65"/>
  <c r="R65"/>
  <c r="Q65"/>
  <c r="P65"/>
  <c r="O65"/>
  <c r="N65"/>
  <c r="M65"/>
  <c r="L65"/>
  <c r="K65"/>
  <c r="J65"/>
  <c r="I65"/>
  <c r="H65"/>
  <c r="G65"/>
  <c r="AV63"/>
  <c r="AV66" s="1"/>
  <c r="AU63"/>
  <c r="AT63"/>
  <c r="AT66" s="1"/>
  <c r="AS63"/>
  <c r="AR63"/>
  <c r="AR66" s="1"/>
  <c r="AQ63"/>
  <c r="AP63"/>
  <c r="AP66" s="1"/>
  <c r="AO63"/>
  <c r="AN63"/>
  <c r="AN66" s="1"/>
  <c r="AM63"/>
  <c r="AL63"/>
  <c r="AL66" s="1"/>
  <c r="AK63"/>
  <c r="AJ63"/>
  <c r="AJ66" s="1"/>
  <c r="AI63"/>
  <c r="AH63"/>
  <c r="AH66" s="1"/>
  <c r="AG63"/>
  <c r="AF63"/>
  <c r="AF66" s="1"/>
  <c r="AE63"/>
  <c r="AD63"/>
  <c r="AD66" s="1"/>
  <c r="AC63"/>
  <c r="AB63"/>
  <c r="AB66" s="1"/>
  <c r="AA63"/>
  <c r="Z63"/>
  <c r="Z66" s="1"/>
  <c r="Y63"/>
  <c r="X63"/>
  <c r="X66" s="1"/>
  <c r="W63"/>
  <c r="V63"/>
  <c r="V66" s="1"/>
  <c r="U63"/>
  <c r="T63"/>
  <c r="T66" s="1"/>
  <c r="S63"/>
  <c r="R63"/>
  <c r="R66" s="1"/>
  <c r="Q63"/>
  <c r="P63"/>
  <c r="P66" s="1"/>
  <c r="O63"/>
  <c r="N63"/>
  <c r="N66" s="1"/>
  <c r="M63"/>
  <c r="L63"/>
  <c r="L66" s="1"/>
  <c r="K63"/>
  <c r="J63"/>
  <c r="J66" s="1"/>
  <c r="I63"/>
  <c r="H63"/>
  <c r="H66" s="1"/>
  <c r="G63"/>
  <c r="AV60"/>
  <c r="AU60"/>
  <c r="AT60"/>
  <c r="AS60"/>
  <c r="AR60"/>
  <c r="AQ60"/>
  <c r="AP60"/>
  <c r="AO60"/>
  <c r="AN60"/>
  <c r="AM60"/>
  <c r="AL60"/>
  <c r="AK60"/>
  <c r="AJ60"/>
  <c r="AI60"/>
  <c r="AH60"/>
  <c r="AG60"/>
  <c r="AF60"/>
  <c r="AE60"/>
  <c r="AD60"/>
  <c r="AC60"/>
  <c r="AB60"/>
  <c r="AA60"/>
  <c r="Z60"/>
  <c r="Y60"/>
  <c r="X60"/>
  <c r="W60"/>
  <c r="V60"/>
  <c r="U60"/>
  <c r="T60"/>
  <c r="S60"/>
  <c r="R60"/>
  <c r="Q60"/>
  <c r="P60"/>
  <c r="O60"/>
  <c r="N60"/>
  <c r="M60"/>
  <c r="L60"/>
  <c r="K60"/>
  <c r="J60"/>
  <c r="I60"/>
  <c r="H60"/>
  <c r="AV54"/>
  <c r="AU54"/>
  <c r="AT54"/>
  <c r="AS54"/>
  <c r="AR54"/>
  <c r="AQ54"/>
  <c r="AP54"/>
  <c r="AO54"/>
  <c r="AN54"/>
  <c r="AM54"/>
  <c r="AL54"/>
  <c r="AK54"/>
  <c r="AJ54"/>
  <c r="AI54"/>
  <c r="AH54"/>
  <c r="AG54"/>
  <c r="AF54"/>
  <c r="AE54"/>
  <c r="AD54"/>
  <c r="AC54"/>
  <c r="AB54"/>
  <c r="AA54"/>
  <c r="Z54"/>
  <c r="Y54"/>
  <c r="X54"/>
  <c r="W54"/>
  <c r="V54"/>
  <c r="U54"/>
  <c r="T54"/>
  <c r="S54"/>
  <c r="R54"/>
  <c r="Q54"/>
  <c r="P54"/>
  <c r="O54"/>
  <c r="N54"/>
  <c r="M54"/>
  <c r="L54"/>
  <c r="K54"/>
  <c r="J54"/>
  <c r="I54"/>
  <c r="H54"/>
  <c r="G54"/>
  <c r="AV52"/>
  <c r="AV55" s="1"/>
  <c r="AU52"/>
  <c r="AU55" s="1"/>
  <c r="AT52"/>
  <c r="AT55" s="1"/>
  <c r="AS52"/>
  <c r="AS55" s="1"/>
  <c r="AR52"/>
  <c r="AR55" s="1"/>
  <c r="AQ52"/>
  <c r="AQ55" s="1"/>
  <c r="AP52"/>
  <c r="AP55" s="1"/>
  <c r="AO52"/>
  <c r="AO55" s="1"/>
  <c r="AN52"/>
  <c r="AN55" s="1"/>
  <c r="AM52"/>
  <c r="AM55" s="1"/>
  <c r="AL52"/>
  <c r="AL55" s="1"/>
  <c r="AK52"/>
  <c r="AK55" s="1"/>
  <c r="AJ52"/>
  <c r="AJ55" s="1"/>
  <c r="AI52"/>
  <c r="AI55" s="1"/>
  <c r="AH52"/>
  <c r="AH55" s="1"/>
  <c r="AG52"/>
  <c r="AG55" s="1"/>
  <c r="AF52"/>
  <c r="AF55" s="1"/>
  <c r="AE52"/>
  <c r="AE55" s="1"/>
  <c r="AD52"/>
  <c r="AD55" s="1"/>
  <c r="AC52"/>
  <c r="AC55" s="1"/>
  <c r="AB52"/>
  <c r="AB55" s="1"/>
  <c r="AA52"/>
  <c r="AA55" s="1"/>
  <c r="Z52"/>
  <c r="Z55" s="1"/>
  <c r="Y52"/>
  <c r="Y55" s="1"/>
  <c r="X52"/>
  <c r="X55" s="1"/>
  <c r="W52"/>
  <c r="W55" s="1"/>
  <c r="V52"/>
  <c r="V55" s="1"/>
  <c r="U52"/>
  <c r="U55" s="1"/>
  <c r="T52"/>
  <c r="T55" s="1"/>
  <c r="S52"/>
  <c r="S55" s="1"/>
  <c r="R52"/>
  <c r="R55" s="1"/>
  <c r="Q52"/>
  <c r="Q55" s="1"/>
  <c r="P52"/>
  <c r="P55" s="1"/>
  <c r="O52"/>
  <c r="O55" s="1"/>
  <c r="N52"/>
  <c r="N55" s="1"/>
  <c r="M52"/>
  <c r="M55" s="1"/>
  <c r="L52"/>
  <c r="L55" s="1"/>
  <c r="K52"/>
  <c r="K55" s="1"/>
  <c r="J52"/>
  <c r="J55" s="1"/>
  <c r="I52"/>
  <c r="I55" s="1"/>
  <c r="H52"/>
  <c r="H55" s="1"/>
  <c r="G52"/>
  <c r="G55" s="1"/>
  <c r="AV45"/>
  <c r="AU45"/>
  <c r="AT45"/>
  <c r="AS45"/>
  <c r="AR45"/>
  <c r="AQ45"/>
  <c r="AP45"/>
  <c r="AO45"/>
  <c r="AN45"/>
  <c r="AM45"/>
  <c r="AL45"/>
  <c r="AK45"/>
  <c r="AJ45"/>
  <c r="AI45"/>
  <c r="AH45"/>
  <c r="AG45"/>
  <c r="AF45"/>
  <c r="AE45"/>
  <c r="AD45"/>
  <c r="AC45"/>
  <c r="AB45"/>
  <c r="AA45"/>
  <c r="Z45"/>
  <c r="Y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AV43"/>
  <c r="AU43"/>
  <c r="AT43"/>
  <c r="AS43"/>
  <c r="AR43"/>
  <c r="AQ43"/>
  <c r="AP43"/>
  <c r="AP46" s="1"/>
  <c r="AO43"/>
  <c r="AN43"/>
  <c r="AN46" s="1"/>
  <c r="AM43"/>
  <c r="AL43"/>
  <c r="AL46" s="1"/>
  <c r="AK43"/>
  <c r="AJ43"/>
  <c r="AJ46" s="1"/>
  <c r="AI43"/>
  <c r="AH43"/>
  <c r="AH46" s="1"/>
  <c r="AG43"/>
  <c r="AF43"/>
  <c r="AF46" s="1"/>
  <c r="AE43"/>
  <c r="AD43"/>
  <c r="AD46" s="1"/>
  <c r="AC43"/>
  <c r="AB43"/>
  <c r="AB46" s="1"/>
  <c r="AA43"/>
  <c r="Z43"/>
  <c r="Z46" s="1"/>
  <c r="Y43"/>
  <c r="X43"/>
  <c r="X46" s="1"/>
  <c r="W43"/>
  <c r="V43"/>
  <c r="V46" s="1"/>
  <c r="U43"/>
  <c r="T43"/>
  <c r="T46" s="1"/>
  <c r="S43"/>
  <c r="R43"/>
  <c r="R46" s="1"/>
  <c r="Q43"/>
  <c r="P43"/>
  <c r="P46" s="1"/>
  <c r="O43"/>
  <c r="N43"/>
  <c r="N46" s="1"/>
  <c r="M43"/>
  <c r="L43"/>
  <c r="L46" s="1"/>
  <c r="K43"/>
  <c r="J43"/>
  <c r="J46" s="1"/>
  <c r="I43"/>
  <c r="H43"/>
  <c r="H46" s="1"/>
  <c r="G43"/>
  <c r="G46" s="1"/>
  <c r="AV36"/>
  <c r="AU36"/>
  <c r="AT36"/>
  <c r="AS36"/>
  <c r="AR36"/>
  <c r="AQ36"/>
  <c r="AP36"/>
  <c r="AO36"/>
  <c r="AN36"/>
  <c r="AM36"/>
  <c r="AL36"/>
  <c r="AK36"/>
  <c r="AJ36"/>
  <c r="AI36"/>
  <c r="AH36"/>
  <c r="AG36"/>
  <c r="AF36"/>
  <c r="AE36"/>
  <c r="AD36"/>
  <c r="AC36"/>
  <c r="AB36"/>
  <c r="AA36"/>
  <c r="Z36"/>
  <c r="Y36"/>
  <c r="X36"/>
  <c r="W36"/>
  <c r="V36"/>
  <c r="U36"/>
  <c r="T36"/>
  <c r="S36"/>
  <c r="R36"/>
  <c r="Q36"/>
  <c r="P36"/>
  <c r="O36"/>
  <c r="N36"/>
  <c r="M36"/>
  <c r="L36"/>
  <c r="K36"/>
  <c r="J36"/>
  <c r="I36"/>
  <c r="H36"/>
  <c r="G36"/>
  <c r="AV34"/>
  <c r="AV37" s="1"/>
  <c r="AU34"/>
  <c r="AT34"/>
  <c r="AT37" s="1"/>
  <c r="AS34"/>
  <c r="AR34"/>
  <c r="AR37" s="1"/>
  <c r="AQ34"/>
  <c r="AP34"/>
  <c r="AP37" s="1"/>
  <c r="AO34"/>
  <c r="AN34"/>
  <c r="AN37" s="1"/>
  <c r="AM34"/>
  <c r="AL34"/>
  <c r="AL37" s="1"/>
  <c r="AK34"/>
  <c r="AJ34"/>
  <c r="AJ37" s="1"/>
  <c r="AI34"/>
  <c r="AH34"/>
  <c r="AH37" s="1"/>
  <c r="AG34"/>
  <c r="AF34"/>
  <c r="AF37" s="1"/>
  <c r="AE34"/>
  <c r="AD34"/>
  <c r="AD37" s="1"/>
  <c r="AC34"/>
  <c r="AB34"/>
  <c r="AB37" s="1"/>
  <c r="AA34"/>
  <c r="Z34"/>
  <c r="Z37" s="1"/>
  <c r="Y34"/>
  <c r="X34"/>
  <c r="X37" s="1"/>
  <c r="W34"/>
  <c r="V34"/>
  <c r="V37" s="1"/>
  <c r="U34"/>
  <c r="T34"/>
  <c r="T37" s="1"/>
  <c r="S34"/>
  <c r="R34"/>
  <c r="R37" s="1"/>
  <c r="Q34"/>
  <c r="P34"/>
  <c r="P37" s="1"/>
  <c r="O34"/>
  <c r="N34"/>
  <c r="N37" s="1"/>
  <c r="M34"/>
  <c r="L34"/>
  <c r="L37" s="1"/>
  <c r="K34"/>
  <c r="J34"/>
  <c r="J37" s="1"/>
  <c r="I34"/>
  <c r="H34"/>
  <c r="H37" s="1"/>
  <c r="G34"/>
  <c r="G37" s="1"/>
  <c r="AV27"/>
  <c r="AU27"/>
  <c r="AT27"/>
  <c r="AS27"/>
  <c r="AR27"/>
  <c r="AQ27"/>
  <c r="AP27"/>
  <c r="AO27"/>
  <c r="AN27"/>
  <c r="AM27"/>
  <c r="AL27"/>
  <c r="AK27"/>
  <c r="AJ27"/>
  <c r="AI27"/>
  <c r="AH27"/>
  <c r="AG27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AV25"/>
  <c r="AU25"/>
  <c r="AU28" s="1"/>
  <c r="AT25"/>
  <c r="AS25"/>
  <c r="AS28" s="1"/>
  <c r="AR25"/>
  <c r="AQ25"/>
  <c r="AQ28" s="1"/>
  <c r="AP25"/>
  <c r="AO25"/>
  <c r="AO28" s="1"/>
  <c r="AN25"/>
  <c r="AM25"/>
  <c r="AM28" s="1"/>
  <c r="AL25"/>
  <c r="AK25"/>
  <c r="AK28" s="1"/>
  <c r="AJ25"/>
  <c r="AI25"/>
  <c r="AI28" s="1"/>
  <c r="AH25"/>
  <c r="AG25"/>
  <c r="AG28" s="1"/>
  <c r="AF25"/>
  <c r="AE25"/>
  <c r="AE28" s="1"/>
  <c r="AD25"/>
  <c r="AC25"/>
  <c r="AC28" s="1"/>
  <c r="AB25"/>
  <c r="AA25"/>
  <c r="AA28" s="1"/>
  <c r="Z25"/>
  <c r="Y25"/>
  <c r="Y28" s="1"/>
  <c r="X25"/>
  <c r="W25"/>
  <c r="W28" s="1"/>
  <c r="V25"/>
  <c r="U25"/>
  <c r="U28" s="1"/>
  <c r="T25"/>
  <c r="S25"/>
  <c r="S28" s="1"/>
  <c r="R25"/>
  <c r="Q25"/>
  <c r="Q28" s="1"/>
  <c r="P25"/>
  <c r="O25"/>
  <c r="O28" s="1"/>
  <c r="N25"/>
  <c r="M25"/>
  <c r="M28" s="1"/>
  <c r="L25"/>
  <c r="K25"/>
  <c r="K28" s="1"/>
  <c r="J25"/>
  <c r="I25"/>
  <c r="I28" s="1"/>
  <c r="H25"/>
  <c r="G25"/>
  <c r="G28" s="1"/>
  <c r="AV18"/>
  <c r="AU18"/>
  <c r="AT18"/>
  <c r="AS18"/>
  <c r="AR18"/>
  <c r="AQ18"/>
  <c r="AP18"/>
  <c r="AO18"/>
  <c r="AN18"/>
  <c r="AM18"/>
  <c r="AL18"/>
  <c r="AK18"/>
  <c r="AJ18"/>
  <c r="AI18"/>
  <c r="AH18"/>
  <c r="AG18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AV16"/>
  <c r="AV19" s="1"/>
  <c r="AU16"/>
  <c r="AT16"/>
  <c r="AT19" s="1"/>
  <c r="AS16"/>
  <c r="AR16"/>
  <c r="AR19" s="1"/>
  <c r="AQ16"/>
  <c r="AP16"/>
  <c r="AP19" s="1"/>
  <c r="AO16"/>
  <c r="AN16"/>
  <c r="AN19" s="1"/>
  <c r="AM16"/>
  <c r="AL16"/>
  <c r="AL19" s="1"/>
  <c r="AK16"/>
  <c r="AJ16"/>
  <c r="AJ19" s="1"/>
  <c r="AI16"/>
  <c r="AH16"/>
  <c r="AH19" s="1"/>
  <c r="AG16"/>
  <c r="AF16"/>
  <c r="AF19" s="1"/>
  <c r="AE16"/>
  <c r="AD16"/>
  <c r="AD19" s="1"/>
  <c r="AC16"/>
  <c r="AB16"/>
  <c r="AB19" s="1"/>
  <c r="AA16"/>
  <c r="Z16"/>
  <c r="Z19" s="1"/>
  <c r="Y16"/>
  <c r="X16"/>
  <c r="X19" s="1"/>
  <c r="W16"/>
  <c r="V16"/>
  <c r="V19" s="1"/>
  <c r="U16"/>
  <c r="T16"/>
  <c r="T19" s="1"/>
  <c r="S16"/>
  <c r="R16"/>
  <c r="R19" s="1"/>
  <c r="Q16"/>
  <c r="P16"/>
  <c r="P19" s="1"/>
  <c r="O16"/>
  <c r="N16"/>
  <c r="N19" s="1"/>
  <c r="M16"/>
  <c r="L16"/>
  <c r="L19" s="1"/>
  <c r="K16"/>
  <c r="J16"/>
  <c r="J19" s="1"/>
  <c r="I16"/>
  <c r="H16"/>
  <c r="H19" s="1"/>
  <c r="G16"/>
  <c r="G19" s="1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H9"/>
  <c r="G9"/>
  <c r="AV7"/>
  <c r="AV10" s="1"/>
  <c r="AU7"/>
  <c r="AT7"/>
  <c r="AT10" s="1"/>
  <c r="AS7"/>
  <c r="AR7"/>
  <c r="AR10" s="1"/>
  <c r="AQ7"/>
  <c r="AP7"/>
  <c r="AP10" s="1"/>
  <c r="AO7"/>
  <c r="AN7"/>
  <c r="AN10" s="1"/>
  <c r="AM7"/>
  <c r="AL7"/>
  <c r="AL10" s="1"/>
  <c r="AK7"/>
  <c r="AJ7"/>
  <c r="AJ10" s="1"/>
  <c r="AI7"/>
  <c r="AH7"/>
  <c r="AH10" s="1"/>
  <c r="AG7"/>
  <c r="AF7"/>
  <c r="AF10" s="1"/>
  <c r="AE7"/>
  <c r="AD7"/>
  <c r="AD10" s="1"/>
  <c r="AC7"/>
  <c r="AB7"/>
  <c r="AB10" s="1"/>
  <c r="AA7"/>
  <c r="Z7"/>
  <c r="Z10" s="1"/>
  <c r="Y7"/>
  <c r="X7"/>
  <c r="X10" s="1"/>
  <c r="W7"/>
  <c r="V7"/>
  <c r="V10" s="1"/>
  <c r="U7"/>
  <c r="T7"/>
  <c r="T10" s="1"/>
  <c r="S7"/>
  <c r="R7"/>
  <c r="R10" s="1"/>
  <c r="Q7"/>
  <c r="P7"/>
  <c r="P10" s="1"/>
  <c r="O7"/>
  <c r="N7"/>
  <c r="N10" s="1"/>
  <c r="M7"/>
  <c r="L7"/>
  <c r="L10" s="1"/>
  <c r="K7"/>
  <c r="J7"/>
  <c r="J10" s="1"/>
  <c r="I7"/>
  <c r="H7"/>
  <c r="H10" s="1"/>
  <c r="G7"/>
  <c r="G10" s="1"/>
  <c r="I2"/>
  <c r="J2" s="1"/>
  <c r="BA60" l="1"/>
  <c r="H64"/>
  <c r="J64"/>
  <c r="L64"/>
  <c r="N64"/>
  <c r="P64"/>
  <c r="R64"/>
  <c r="T64"/>
  <c r="V64"/>
  <c r="X64"/>
  <c r="Z64"/>
  <c r="AB64"/>
  <c r="AD64"/>
  <c r="AF64"/>
  <c r="AH64"/>
  <c r="AJ64"/>
  <c r="AL64"/>
  <c r="AN64"/>
  <c r="AP64"/>
  <c r="AR64"/>
  <c r="AT64"/>
  <c r="AV64"/>
  <c r="H26"/>
  <c r="H56"/>
  <c r="J56"/>
  <c r="L56"/>
  <c r="N56"/>
  <c r="P56"/>
  <c r="R56"/>
  <c r="T56"/>
  <c r="V56"/>
  <c r="X56"/>
  <c r="Z56"/>
  <c r="AB56"/>
  <c r="AD56"/>
  <c r="AF56"/>
  <c r="AH56"/>
  <c r="AJ56"/>
  <c r="AL56"/>
  <c r="AN56"/>
  <c r="AP56"/>
  <c r="AR56"/>
  <c r="AT56"/>
  <c r="AX60"/>
  <c r="AW60"/>
  <c r="BE60"/>
  <c r="J26"/>
  <c r="L26"/>
  <c r="N26"/>
  <c r="P26"/>
  <c r="R26"/>
  <c r="I8"/>
  <c r="K8"/>
  <c r="M8"/>
  <c r="O8"/>
  <c r="Q8"/>
  <c r="S8"/>
  <c r="U8"/>
  <c r="W8"/>
  <c r="Y8"/>
  <c r="AA8"/>
  <c r="AC8"/>
  <c r="AE8"/>
  <c r="AG8"/>
  <c r="AI8"/>
  <c r="AK8"/>
  <c r="AM8"/>
  <c r="AQ8"/>
  <c r="AS8"/>
  <c r="AU8"/>
  <c r="Q17"/>
  <c r="S17"/>
  <c r="U17"/>
  <c r="Y17"/>
  <c r="AA17"/>
  <c r="AC17"/>
  <c r="AE17"/>
  <c r="AG17"/>
  <c r="AI17"/>
  <c r="AK17"/>
  <c r="AM17"/>
  <c r="AO17"/>
  <c r="AQ17"/>
  <c r="AS17"/>
  <c r="K35"/>
  <c r="M35"/>
  <c r="O35"/>
  <c r="Q35"/>
  <c r="S35"/>
  <c r="U35"/>
  <c r="W35"/>
  <c r="Y35"/>
  <c r="AA35"/>
  <c r="AC35"/>
  <c r="AE35"/>
  <c r="AG35"/>
  <c r="AI35"/>
  <c r="AK35"/>
  <c r="AM35"/>
  <c r="AH44"/>
  <c r="AP44"/>
  <c r="AZ60"/>
  <c r="AO8"/>
  <c r="I17"/>
  <c r="K17"/>
  <c r="M17"/>
  <c r="O17"/>
  <c r="W17"/>
  <c r="AU17"/>
  <c r="I35"/>
  <c r="AO35"/>
  <c r="AQ35"/>
  <c r="AS35"/>
  <c r="AU35"/>
  <c r="J44"/>
  <c r="R44"/>
  <c r="Z44"/>
  <c r="H11"/>
  <c r="T26"/>
  <c r="V26"/>
  <c r="X26"/>
  <c r="Z26"/>
  <c r="AB26"/>
  <c r="AD26"/>
  <c r="AF26"/>
  <c r="AH26"/>
  <c r="AJ26"/>
  <c r="AL26"/>
  <c r="AN26"/>
  <c r="AP26"/>
  <c r="AR26"/>
  <c r="AT26"/>
  <c r="AV26"/>
  <c r="H47"/>
  <c r="AR44"/>
  <c r="AT44"/>
  <c r="AV44"/>
  <c r="N44"/>
  <c r="V44"/>
  <c r="AD44"/>
  <c r="AL44"/>
  <c r="BF60"/>
  <c r="BB60"/>
  <c r="K2"/>
  <c r="AW19"/>
  <c r="H20"/>
  <c r="H38"/>
  <c r="H8"/>
  <c r="J8"/>
  <c r="L8"/>
  <c r="N8"/>
  <c r="P8"/>
  <c r="R8"/>
  <c r="T8"/>
  <c r="V8"/>
  <c r="X8"/>
  <c r="Z8"/>
  <c r="AB8"/>
  <c r="AD8"/>
  <c r="AF8"/>
  <c r="AH8"/>
  <c r="AJ8"/>
  <c r="AL8"/>
  <c r="AN8"/>
  <c r="AP8"/>
  <c r="AR8"/>
  <c r="AT8"/>
  <c r="AV8"/>
  <c r="I10"/>
  <c r="I11" s="1"/>
  <c r="K10"/>
  <c r="K11" s="1"/>
  <c r="M10"/>
  <c r="M11" s="1"/>
  <c r="O10"/>
  <c r="O11" s="1"/>
  <c r="Q10"/>
  <c r="Q11" s="1"/>
  <c r="S10"/>
  <c r="S11" s="1"/>
  <c r="U10"/>
  <c r="U11" s="1"/>
  <c r="W10"/>
  <c r="W11" s="1"/>
  <c r="Y10"/>
  <c r="Y11" s="1"/>
  <c r="AA10"/>
  <c r="AA11" s="1"/>
  <c r="AC10"/>
  <c r="AC11" s="1"/>
  <c r="AE10"/>
  <c r="AE11" s="1"/>
  <c r="AG10"/>
  <c r="AG11" s="1"/>
  <c r="AI10"/>
  <c r="AI11" s="1"/>
  <c r="AK10"/>
  <c r="AK11" s="1"/>
  <c r="AM10"/>
  <c r="AM11" s="1"/>
  <c r="AO10"/>
  <c r="AO11" s="1"/>
  <c r="AQ10"/>
  <c r="AQ11" s="1"/>
  <c r="AS10"/>
  <c r="AS11" s="1"/>
  <c r="AU10"/>
  <c r="AU11" s="1"/>
  <c r="H17"/>
  <c r="J17"/>
  <c r="L17"/>
  <c r="N17"/>
  <c r="P17"/>
  <c r="R17"/>
  <c r="T17"/>
  <c r="V17"/>
  <c r="X17"/>
  <c r="Z17"/>
  <c r="AB17"/>
  <c r="AD17"/>
  <c r="AF17"/>
  <c r="AH17"/>
  <c r="AJ17"/>
  <c r="AL17"/>
  <c r="AN17"/>
  <c r="AP17"/>
  <c r="AR17"/>
  <c r="AT17"/>
  <c r="AV17"/>
  <c r="I19"/>
  <c r="I20" s="1"/>
  <c r="K19"/>
  <c r="K20" s="1"/>
  <c r="M19"/>
  <c r="M20" s="1"/>
  <c r="O19"/>
  <c r="O20" s="1"/>
  <c r="Q19"/>
  <c r="Q20" s="1"/>
  <c r="S19"/>
  <c r="S20" s="1"/>
  <c r="U19"/>
  <c r="U20" s="1"/>
  <c r="W19"/>
  <c r="W20" s="1"/>
  <c r="Y19"/>
  <c r="Y20" s="1"/>
  <c r="AA19"/>
  <c r="AA20" s="1"/>
  <c r="AC19"/>
  <c r="AC20" s="1"/>
  <c r="AE19"/>
  <c r="AE20" s="1"/>
  <c r="AG19"/>
  <c r="AG20" s="1"/>
  <c r="AI19"/>
  <c r="AI20" s="1"/>
  <c r="AK19"/>
  <c r="AK20" s="1"/>
  <c r="AM19"/>
  <c r="AM20" s="1"/>
  <c r="AO19"/>
  <c r="AO20" s="1"/>
  <c r="AQ19"/>
  <c r="AQ20" s="1"/>
  <c r="AS19"/>
  <c r="AS20" s="1"/>
  <c r="AU19"/>
  <c r="AU20" s="1"/>
  <c r="K26"/>
  <c r="O26"/>
  <c r="S26"/>
  <c r="W26"/>
  <c r="AA26"/>
  <c r="AE26"/>
  <c r="AI26"/>
  <c r="AM26"/>
  <c r="AQ26"/>
  <c r="AU26"/>
  <c r="J28"/>
  <c r="J29" s="1"/>
  <c r="N28"/>
  <c r="N29" s="1"/>
  <c r="R28"/>
  <c r="R29" s="1"/>
  <c r="V28"/>
  <c r="V29" s="1"/>
  <c r="Z28"/>
  <c r="Z29" s="1"/>
  <c r="AD28"/>
  <c r="AD29" s="1"/>
  <c r="AH28"/>
  <c r="AH29" s="1"/>
  <c r="AL28"/>
  <c r="AL29" s="1"/>
  <c r="AP28"/>
  <c r="AP29" s="1"/>
  <c r="AT28"/>
  <c r="AT29" s="1"/>
  <c r="H35"/>
  <c r="L35"/>
  <c r="P35"/>
  <c r="T35"/>
  <c r="X35"/>
  <c r="AB35"/>
  <c r="AF35"/>
  <c r="AJ35"/>
  <c r="AN35"/>
  <c r="AR35"/>
  <c r="AV35"/>
  <c r="K37"/>
  <c r="K38" s="1"/>
  <c r="O37"/>
  <c r="O38" s="1"/>
  <c r="S37"/>
  <c r="S38" s="1"/>
  <c r="W37"/>
  <c r="W38" s="1"/>
  <c r="AA37"/>
  <c r="AA38" s="1"/>
  <c r="AE37"/>
  <c r="AE38" s="1"/>
  <c r="AI37"/>
  <c r="AI38" s="1"/>
  <c r="AM37"/>
  <c r="AM38" s="1"/>
  <c r="AQ37"/>
  <c r="AQ38" s="1"/>
  <c r="AU37"/>
  <c r="AU38" s="1"/>
  <c r="I26"/>
  <c r="M26"/>
  <c r="Q26"/>
  <c r="U26"/>
  <c r="Y26"/>
  <c r="AC26"/>
  <c r="AG26"/>
  <c r="AK26"/>
  <c r="AO26"/>
  <c r="AS26"/>
  <c r="H28"/>
  <c r="H29" s="1"/>
  <c r="L28"/>
  <c r="L29" s="1"/>
  <c r="P28"/>
  <c r="P29" s="1"/>
  <c r="T28"/>
  <c r="T29" s="1"/>
  <c r="X28"/>
  <c r="X29" s="1"/>
  <c r="AB28"/>
  <c r="AB29" s="1"/>
  <c r="AF28"/>
  <c r="AF29" s="1"/>
  <c r="AJ28"/>
  <c r="AJ29" s="1"/>
  <c r="AN28"/>
  <c r="AN29" s="1"/>
  <c r="AR28"/>
  <c r="AR29" s="1"/>
  <c r="AV28"/>
  <c r="AV29" s="1"/>
  <c r="J35"/>
  <c r="N35"/>
  <c r="R35"/>
  <c r="V35"/>
  <c r="Z35"/>
  <c r="AD35"/>
  <c r="AH35"/>
  <c r="AL35"/>
  <c r="AP35"/>
  <c r="AT35"/>
  <c r="I37"/>
  <c r="I38" s="1"/>
  <c r="M37"/>
  <c r="M38" s="1"/>
  <c r="Q37"/>
  <c r="Q38" s="1"/>
  <c r="U37"/>
  <c r="U38" s="1"/>
  <c r="Y37"/>
  <c r="Y38" s="1"/>
  <c r="AC37"/>
  <c r="AC38" s="1"/>
  <c r="AG37"/>
  <c r="AG38" s="1"/>
  <c r="AK37"/>
  <c r="AK38" s="1"/>
  <c r="AO37"/>
  <c r="AO38" s="1"/>
  <c r="AS37"/>
  <c r="AS38" s="1"/>
  <c r="AV56"/>
  <c r="AW55"/>
  <c r="I46"/>
  <c r="I47" s="1"/>
  <c r="I44"/>
  <c r="K46"/>
  <c r="K47" s="1"/>
  <c r="K44"/>
  <c r="M46"/>
  <c r="M47" s="1"/>
  <c r="M44"/>
  <c r="O46"/>
  <c r="O47" s="1"/>
  <c r="O44"/>
  <c r="Q46"/>
  <c r="Q47" s="1"/>
  <c r="Q44"/>
  <c r="S46"/>
  <c r="S47" s="1"/>
  <c r="S44"/>
  <c r="U46"/>
  <c r="U47" s="1"/>
  <c r="U44"/>
  <c r="W46"/>
  <c r="W47" s="1"/>
  <c r="W44"/>
  <c r="Y46"/>
  <c r="Y47" s="1"/>
  <c r="Y44"/>
  <c r="AA46"/>
  <c r="AA47" s="1"/>
  <c r="AA44"/>
  <c r="AC46"/>
  <c r="AC47" s="1"/>
  <c r="AC44"/>
  <c r="AE46"/>
  <c r="AE47" s="1"/>
  <c r="AE44"/>
  <c r="AG46"/>
  <c r="AG47" s="1"/>
  <c r="AG44"/>
  <c r="AI46"/>
  <c r="AI47" s="1"/>
  <c r="AI44"/>
  <c r="AK46"/>
  <c r="AK47" s="1"/>
  <c r="AK44"/>
  <c r="AM46"/>
  <c r="AM47" s="1"/>
  <c r="AM44"/>
  <c r="AO46"/>
  <c r="AO47" s="1"/>
  <c r="AO44"/>
  <c r="AQ46"/>
  <c r="AQ47" s="1"/>
  <c r="AQ44"/>
  <c r="AS46"/>
  <c r="AS44"/>
  <c r="AU46"/>
  <c r="AU44"/>
  <c r="U57"/>
  <c r="U56"/>
  <c r="H44"/>
  <c r="L44"/>
  <c r="P44"/>
  <c r="T44"/>
  <c r="X44"/>
  <c r="AB44"/>
  <c r="AF44"/>
  <c r="AJ44"/>
  <c r="AN44"/>
  <c r="I56"/>
  <c r="K56"/>
  <c r="M56"/>
  <c r="O56"/>
  <c r="Q56"/>
  <c r="S56"/>
  <c r="W56"/>
  <c r="Y56"/>
  <c r="AA56"/>
  <c r="AC56"/>
  <c r="AE56"/>
  <c r="AG56"/>
  <c r="AI56"/>
  <c r="AK56"/>
  <c r="AM56"/>
  <c r="AO56"/>
  <c r="AQ56"/>
  <c r="AS56"/>
  <c r="AU56"/>
  <c r="AR46"/>
  <c r="AR47" s="1"/>
  <c r="AT46"/>
  <c r="AV46"/>
  <c r="AV47" s="1"/>
  <c r="I53"/>
  <c r="K53"/>
  <c r="M53"/>
  <c r="O53"/>
  <c r="Q53"/>
  <c r="S53"/>
  <c r="U53"/>
  <c r="W53"/>
  <c r="Y53"/>
  <c r="AA53"/>
  <c r="AC53"/>
  <c r="AE53"/>
  <c r="AG53"/>
  <c r="AI53"/>
  <c r="AK53"/>
  <c r="AM53"/>
  <c r="AO53"/>
  <c r="AQ53"/>
  <c r="AS53"/>
  <c r="AU53"/>
  <c r="AY60"/>
  <c r="BC60"/>
  <c r="I64"/>
  <c r="K64"/>
  <c r="M64"/>
  <c r="O64"/>
  <c r="Q64"/>
  <c r="S64"/>
  <c r="U64"/>
  <c r="W64"/>
  <c r="Y64"/>
  <c r="AA64"/>
  <c r="AC64"/>
  <c r="AE64"/>
  <c r="AG64"/>
  <c r="AI64"/>
  <c r="AK64"/>
  <c r="AM64"/>
  <c r="AO64"/>
  <c r="AQ64"/>
  <c r="AS64"/>
  <c r="AU64"/>
  <c r="G66"/>
  <c r="H67" s="1"/>
  <c r="I66"/>
  <c r="I67" s="1"/>
  <c r="K66"/>
  <c r="K67" s="1"/>
  <c r="M66"/>
  <c r="M67" s="1"/>
  <c r="O66"/>
  <c r="O67" s="1"/>
  <c r="Q66"/>
  <c r="Q67" s="1"/>
  <c r="S66"/>
  <c r="S67" s="1"/>
  <c r="U66"/>
  <c r="U67" s="1"/>
  <c r="W66"/>
  <c r="W67" s="1"/>
  <c r="Y66"/>
  <c r="Y67" s="1"/>
  <c r="AA66"/>
  <c r="AA67" s="1"/>
  <c r="AC66"/>
  <c r="AC67" s="1"/>
  <c r="AE66"/>
  <c r="AE67" s="1"/>
  <c r="AG66"/>
  <c r="AG67" s="1"/>
  <c r="AI66"/>
  <c r="AI67" s="1"/>
  <c r="AK66"/>
  <c r="AK67" s="1"/>
  <c r="AM66"/>
  <c r="AM67" s="1"/>
  <c r="AO66"/>
  <c r="AO67" s="1"/>
  <c r="AQ66"/>
  <c r="AQ67" s="1"/>
  <c r="AS66"/>
  <c r="AS67" s="1"/>
  <c r="AU66"/>
  <c r="AU67" s="1"/>
  <c r="AW66"/>
  <c r="X69"/>
  <c r="H53"/>
  <c r="J53"/>
  <c r="L53"/>
  <c r="N53"/>
  <c r="P53"/>
  <c r="R53"/>
  <c r="T53"/>
  <c r="V53"/>
  <c r="X53"/>
  <c r="Z53"/>
  <c r="AB53"/>
  <c r="AD53"/>
  <c r="AF53"/>
  <c r="AH53"/>
  <c r="AJ53"/>
  <c r="AL53"/>
  <c r="AN53"/>
  <c r="AP53"/>
  <c r="AR53"/>
  <c r="AT53"/>
  <c r="AV53"/>
  <c r="BD60"/>
  <c r="BB26" l="1"/>
  <c r="AX35"/>
  <c r="BB64"/>
  <c r="AT47"/>
  <c r="AZ56"/>
  <c r="AZ44"/>
  <c r="AZ35"/>
  <c r="AZ17"/>
  <c r="AZ8"/>
  <c r="AZ64"/>
  <c r="AZ53"/>
  <c r="AY35"/>
  <c r="AZ26"/>
  <c r="BA17"/>
  <c r="BB56"/>
  <c r="BC35"/>
  <c r="BA35"/>
  <c r="BD17"/>
  <c r="BA8"/>
  <c r="AX8"/>
  <c r="BF64"/>
  <c r="BF56"/>
  <c r="BB44"/>
  <c r="BE35"/>
  <c r="AX17"/>
  <c r="BD8"/>
  <c r="BC64"/>
  <c r="AY64"/>
  <c r="BE64"/>
  <c r="BD64"/>
  <c r="BC53"/>
  <c r="AY53"/>
  <c r="BE53"/>
  <c r="BD53"/>
  <c r="BC44"/>
  <c r="AY44"/>
  <c r="BE44"/>
  <c r="BD44"/>
  <c r="BC26"/>
  <c r="AY26"/>
  <c r="BD26"/>
  <c r="BE26"/>
  <c r="BF53"/>
  <c r="AT67"/>
  <c r="AL67"/>
  <c r="AD67"/>
  <c r="V67"/>
  <c r="N67"/>
  <c r="BA56"/>
  <c r="BA44"/>
  <c r="AX44"/>
  <c r="AV67"/>
  <c r="AN67"/>
  <c r="AF67"/>
  <c r="X67"/>
  <c r="P67"/>
  <c r="AP47"/>
  <c r="AL47"/>
  <c r="AH47"/>
  <c r="AD47"/>
  <c r="Z47"/>
  <c r="V47"/>
  <c r="R47"/>
  <c r="N47"/>
  <c r="J47"/>
  <c r="AX26"/>
  <c r="BB17"/>
  <c r="BD35"/>
  <c r="AV38"/>
  <c r="AR38"/>
  <c r="AN38"/>
  <c r="AJ38"/>
  <c r="AF38"/>
  <c r="AB38"/>
  <c r="X38"/>
  <c r="T38"/>
  <c r="P38"/>
  <c r="L38"/>
  <c r="AR20"/>
  <c r="AN20"/>
  <c r="AJ20"/>
  <c r="AF20"/>
  <c r="AB20"/>
  <c r="X20"/>
  <c r="T20"/>
  <c r="P20"/>
  <c r="L20"/>
  <c r="AT11"/>
  <c r="AP11"/>
  <c r="AL11"/>
  <c r="AH11"/>
  <c r="AD11"/>
  <c r="Z11"/>
  <c r="V11"/>
  <c r="R11"/>
  <c r="N11"/>
  <c r="J11"/>
  <c r="AV20"/>
  <c r="AS29"/>
  <c r="AO29"/>
  <c r="AK29"/>
  <c r="AG29"/>
  <c r="AC29"/>
  <c r="Y29"/>
  <c r="U29"/>
  <c r="Q29"/>
  <c r="M29"/>
  <c r="I29"/>
  <c r="BC17"/>
  <c r="BE17"/>
  <c r="BC8"/>
  <c r="BE8"/>
  <c r="BC56"/>
  <c r="AY56"/>
  <c r="BE56"/>
  <c r="BD56"/>
  <c r="L2"/>
  <c r="BB53"/>
  <c r="BA64"/>
  <c r="AX64"/>
  <c r="BA53"/>
  <c r="AX53"/>
  <c r="AP67"/>
  <c r="AH67"/>
  <c r="Z67"/>
  <c r="R67"/>
  <c r="J67"/>
  <c r="AX56"/>
  <c r="AU47"/>
  <c r="AS47"/>
  <c r="AR67"/>
  <c r="AJ67"/>
  <c r="AB67"/>
  <c r="T67"/>
  <c r="L67"/>
  <c r="AN47"/>
  <c r="AJ47"/>
  <c r="AF47"/>
  <c r="AB47"/>
  <c r="X47"/>
  <c r="T47"/>
  <c r="P47"/>
  <c r="L47"/>
  <c r="BB35"/>
  <c r="BA26"/>
  <c r="BB8"/>
  <c r="AT38"/>
  <c r="AP38"/>
  <c r="AL38"/>
  <c r="AH38"/>
  <c r="AD38"/>
  <c r="Z38"/>
  <c r="V38"/>
  <c r="R38"/>
  <c r="N38"/>
  <c r="J38"/>
  <c r="AT20"/>
  <c r="AP20"/>
  <c r="AL20"/>
  <c r="AH20"/>
  <c r="AD20"/>
  <c r="Z20"/>
  <c r="V20"/>
  <c r="R20"/>
  <c r="N20"/>
  <c r="J20"/>
  <c r="AV11"/>
  <c r="AR11"/>
  <c r="AN11"/>
  <c r="BA11" s="1"/>
  <c r="AJ11"/>
  <c r="AF11"/>
  <c r="AB11"/>
  <c r="X11"/>
  <c r="T11"/>
  <c r="P11"/>
  <c r="L11"/>
  <c r="AU29"/>
  <c r="AQ29"/>
  <c r="AM29"/>
  <c r="AI29"/>
  <c r="AE29"/>
  <c r="AA29"/>
  <c r="W29"/>
  <c r="S29"/>
  <c r="O29"/>
  <c r="K29"/>
  <c r="AY17"/>
  <c r="AY8"/>
  <c r="BA47" l="1"/>
  <c r="K76"/>
  <c r="J17" i="55" s="1"/>
  <c r="I76" i="54"/>
  <c r="H17" i="55" s="1"/>
  <c r="J76" i="54"/>
  <c r="I17" i="55" s="1"/>
  <c r="BA38" i="54"/>
  <c r="BB67"/>
  <c r="AX47"/>
  <c r="AX29"/>
  <c r="AX11"/>
  <c r="BB11"/>
  <c r="AZ38"/>
  <c r="AZ67"/>
  <c r="AZ20"/>
  <c r="AZ29"/>
  <c r="AZ47"/>
  <c r="AZ11"/>
  <c r="BB47"/>
  <c r="BE20"/>
  <c r="AX38"/>
  <c r="BE38"/>
  <c r="BC47"/>
  <c r="AX67"/>
  <c r="BD11"/>
  <c r="BF20"/>
  <c r="BA20"/>
  <c r="BE67"/>
  <c r="BB29"/>
  <c r="AX20"/>
  <c r="BA67"/>
  <c r="BF38"/>
  <c r="AX68"/>
  <c r="AW67"/>
  <c r="AY20"/>
  <c r="BD20"/>
  <c r="AY38"/>
  <c r="BD38"/>
  <c r="BD47"/>
  <c r="AY47"/>
  <c r="AY67"/>
  <c r="BD67"/>
  <c r="BF29"/>
  <c r="BB38"/>
  <c r="BF67"/>
  <c r="BC11"/>
  <c r="BE11"/>
  <c r="M2"/>
  <c r="BC29"/>
  <c r="AY29"/>
  <c r="BE29"/>
  <c r="BD29"/>
  <c r="BA29"/>
  <c r="BC20"/>
  <c r="BC38"/>
  <c r="BE47"/>
  <c r="BC67"/>
  <c r="BB20"/>
  <c r="AY11"/>
  <c r="I79" l="1"/>
  <c r="H20" i="55" s="1"/>
  <c r="K77" i="54"/>
  <c r="J18" i="55" s="1"/>
  <c r="I82" i="54"/>
  <c r="H23" i="55" s="1"/>
  <c r="I81" i="54"/>
  <c r="H22" i="55" s="1"/>
  <c r="K78" i="54"/>
  <c r="J19" i="55" s="1"/>
  <c r="J77" i="54"/>
  <c r="I18" i="55" s="1"/>
  <c r="J81" i="54"/>
  <c r="I22" i="55" s="1"/>
  <c r="J82" i="54"/>
  <c r="I23" i="55" s="1"/>
  <c r="I78" i="54"/>
  <c r="H19" i="55" s="1"/>
  <c r="K80" i="54"/>
  <c r="J21" i="55" s="1"/>
  <c r="I80" i="54"/>
  <c r="H21" i="55" s="1"/>
  <c r="K79" i="54"/>
  <c r="J20" i="55" s="1"/>
  <c r="I77" i="54"/>
  <c r="H18" i="55" s="1"/>
  <c r="K82" i="54"/>
  <c r="J23" i="55" s="1"/>
  <c r="K81" i="54"/>
  <c r="J22" i="55" s="1"/>
  <c r="J78" i="54"/>
  <c r="I19" i="55" s="1"/>
  <c r="J80" i="54"/>
  <c r="I21" i="55" s="1"/>
  <c r="J79" i="54"/>
  <c r="I20" i="55" s="1"/>
  <c r="N2" i="54"/>
  <c r="O2" l="1"/>
  <c r="P2" l="1"/>
  <c r="Q2" l="1"/>
  <c r="R2" l="1"/>
  <c r="S2" l="1"/>
  <c r="T2" l="1"/>
  <c r="U2" l="1"/>
  <c r="V2" l="1"/>
  <c r="W2" l="1"/>
  <c r="X2" l="1"/>
  <c r="Y2" l="1"/>
  <c r="Z2" l="1"/>
  <c r="AA2" l="1"/>
  <c r="AB2" l="1"/>
  <c r="AC2" l="1"/>
  <c r="AD2" l="1"/>
  <c r="AE2" l="1"/>
  <c r="AF2" l="1"/>
  <c r="AG2" l="1"/>
  <c r="AH2" l="1"/>
  <c r="AI2" l="1"/>
  <c r="AJ2" l="1"/>
  <c r="AK2" l="1"/>
  <c r="AL2" l="1"/>
  <c r="AM2" l="1"/>
  <c r="AN2" l="1"/>
  <c r="AO2" l="1"/>
  <c r="AP2" l="1"/>
  <c r="AQ2" l="1"/>
  <c r="AR2" l="1"/>
  <c r="AS2" l="1"/>
  <c r="AT2" l="1"/>
  <c r="AU2" l="1"/>
  <c r="AV2" l="1"/>
  <c r="I19" i="6" l="1"/>
  <c r="J19"/>
  <c r="L19"/>
  <c r="O19"/>
  <c r="P19"/>
  <c r="X19"/>
  <c r="Z19"/>
  <c r="J20"/>
  <c r="L20"/>
  <c r="O20"/>
  <c r="R20"/>
  <c r="T20"/>
  <c r="V20"/>
  <c r="Y20"/>
  <c r="AA20"/>
  <c r="K21"/>
  <c r="P21"/>
  <c r="S21"/>
  <c r="U21"/>
  <c r="X21"/>
  <c r="Z21"/>
  <c r="L22"/>
  <c r="O22"/>
  <c r="Q22"/>
  <c r="R22"/>
  <c r="T22"/>
  <c r="V22"/>
  <c r="Y22"/>
  <c r="AA22"/>
  <c r="H23"/>
  <c r="K23"/>
  <c r="P23"/>
  <c r="U23"/>
  <c r="X23"/>
  <c r="Z23"/>
  <c r="J24"/>
  <c r="M24"/>
  <c r="Q24"/>
  <c r="R24"/>
  <c r="T24"/>
  <c r="W24"/>
  <c r="Y24"/>
  <c r="AA24"/>
  <c r="I25"/>
  <c r="K25"/>
  <c r="N25"/>
  <c r="P25"/>
  <c r="S25"/>
  <c r="U25"/>
  <c r="X25"/>
  <c r="Z25"/>
  <c r="Q21" i="5"/>
  <c r="Q22"/>
  <c r="Q23"/>
  <c r="Q24"/>
  <c r="Q25"/>
  <c r="Q26"/>
  <c r="Q20"/>
  <c r="P20"/>
  <c r="P21"/>
  <c r="P22"/>
  <c r="P23"/>
  <c r="P24"/>
  <c r="P25"/>
  <c r="P26"/>
  <c r="P22" i="10"/>
  <c r="C18" i="55" s="1"/>
  <c r="P23" i="10"/>
  <c r="C19" i="55" s="1"/>
  <c r="P24" i="10"/>
  <c r="C20" i="55" s="1"/>
  <c r="P25" i="10"/>
  <c r="C21" i="55" s="1"/>
  <c r="P26" i="10"/>
  <c r="C22" i="55" s="1"/>
  <c r="P27" i="10"/>
  <c r="C23" i="55" s="1"/>
  <c r="P21" i="10"/>
  <c r="C17" i="55" s="1"/>
  <c r="Q22" i="10"/>
  <c r="D18" i="55" s="1"/>
  <c r="Q23" i="10"/>
  <c r="D19" i="55" s="1"/>
  <c r="Q24" i="10"/>
  <c r="D20" i="55" s="1"/>
  <c r="Q25" i="10"/>
  <c r="D21" i="55" s="1"/>
  <c r="Q26" i="10"/>
  <c r="D22" i="55" s="1"/>
  <c r="Q27" i="10"/>
  <c r="D23" i="55" s="1"/>
  <c r="Q21" i="10"/>
  <c r="D17" i="55" s="1"/>
  <c r="R22" i="10"/>
  <c r="E18" i="55" s="1"/>
  <c r="R23" i="10"/>
  <c r="E19" i="55" s="1"/>
  <c r="R24" i="10"/>
  <c r="E20" i="55" s="1"/>
  <c r="R25" i="10"/>
  <c r="E21" i="55" s="1"/>
  <c r="R26" i="10"/>
  <c r="E22" i="55" s="1"/>
  <c r="R27" i="10"/>
  <c r="E23" i="55" s="1"/>
  <c r="R21" i="10"/>
  <c r="E17" i="55" s="1"/>
  <c r="R21" i="5"/>
  <c r="R22"/>
  <c r="R23"/>
  <c r="R24"/>
  <c r="R25"/>
  <c r="R26"/>
  <c r="R20"/>
  <c r="AA17" i="10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H13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H12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H11"/>
  <c r="H25" i="6"/>
  <c r="O24"/>
  <c r="S23"/>
  <c r="W22"/>
  <c r="J22"/>
  <c r="I21"/>
  <c r="Q20"/>
  <c r="U19"/>
  <c r="AA17" i="5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H13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H12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H11"/>
  <c r="H24" i="6" l="1"/>
  <c r="H21"/>
  <c r="W20"/>
  <c r="I23"/>
  <c r="V24"/>
  <c r="H22"/>
  <c r="H20"/>
  <c r="H19"/>
  <c r="M20"/>
  <c r="N21"/>
  <c r="M22"/>
  <c r="N23"/>
  <c r="L24"/>
  <c r="S19"/>
  <c r="Y25"/>
  <c r="W25"/>
  <c r="M25"/>
  <c r="L25"/>
  <c r="Z24"/>
  <c r="X24"/>
  <c r="U24"/>
  <c r="R23"/>
  <c r="O23"/>
  <c r="M23"/>
  <c r="Z22"/>
  <c r="P22"/>
  <c r="N22"/>
  <c r="K22"/>
  <c r="AA21"/>
  <c r="Y21"/>
  <c r="W21"/>
  <c r="V21"/>
  <c r="AA19"/>
  <c r="Y19"/>
  <c r="V19"/>
  <c r="T19"/>
  <c r="R19"/>
  <c r="K19"/>
  <c r="Q19"/>
  <c r="W19"/>
  <c r="I20"/>
  <c r="K20"/>
  <c r="N20"/>
  <c r="P20"/>
  <c r="S20"/>
  <c r="U20"/>
  <c r="X20"/>
  <c r="Z20"/>
  <c r="J21"/>
  <c r="L21"/>
  <c r="M21"/>
  <c r="O21"/>
  <c r="Q21"/>
  <c r="R21"/>
  <c r="T21"/>
  <c r="I22"/>
  <c r="S22"/>
  <c r="U22"/>
  <c r="X22"/>
  <c r="J23"/>
  <c r="L23"/>
  <c r="Q23"/>
  <c r="T23"/>
  <c r="V23"/>
  <c r="W23"/>
  <c r="Y23"/>
  <c r="AA23"/>
  <c r="I24"/>
  <c r="K24"/>
  <c r="N24"/>
  <c r="P24"/>
  <c r="S24"/>
  <c r="J25"/>
  <c r="P34" s="1"/>
  <c r="H13" i="55" s="1"/>
  <c r="O25" i="6"/>
  <c r="Q25"/>
  <c r="R25"/>
  <c r="T25"/>
  <c r="V25"/>
  <c r="AA25"/>
  <c r="N19"/>
  <c r="M19"/>
  <c r="P30" l="1"/>
  <c r="H9" i="55" s="1"/>
  <c r="R31" i="6"/>
  <c r="J10" i="55" s="1"/>
  <c r="Q33" i="6"/>
  <c r="I12" i="55" s="1"/>
  <c r="P31" i="6"/>
  <c r="H10" i="55" s="1"/>
  <c r="P33" i="6"/>
  <c r="H12" i="55" s="1"/>
  <c r="R32" i="6"/>
  <c r="J11" i="55" s="1"/>
  <c r="R28" i="6"/>
  <c r="J7" i="55" s="1"/>
  <c r="P32" i="6"/>
  <c r="H11" i="55" s="1"/>
  <c r="R29" i="6"/>
  <c r="J8" i="55" s="1"/>
  <c r="R33" i="6"/>
  <c r="J12" i="55" s="1"/>
  <c r="R34" i="6"/>
  <c r="J13" i="55" s="1"/>
  <c r="Q32" i="6"/>
  <c r="I11" i="55" s="1"/>
  <c r="Q31" i="6"/>
  <c r="I10" i="55" s="1"/>
  <c r="R30" i="6"/>
  <c r="J9" i="55" s="1"/>
  <c r="Q29" i="6"/>
  <c r="I8" i="55" s="1"/>
  <c r="P29" i="6"/>
  <c r="H8" i="55" s="1"/>
  <c r="Q28" i="6"/>
  <c r="I7" i="55" s="1"/>
  <c r="Q34" i="6"/>
  <c r="I13" i="55" s="1"/>
  <c r="Q30" i="6"/>
  <c r="I9" i="55" s="1"/>
  <c r="P28" i="6"/>
  <c r="H7" i="55" s="1"/>
</calcChain>
</file>

<file path=xl/comments1.xml><?xml version="1.0" encoding="utf-8"?>
<comments xmlns="http://schemas.openxmlformats.org/spreadsheetml/2006/main">
  <authors>
    <author>nmaehle</author>
  </authors>
  <commentList>
    <comment ref="E1" authorId="0">
      <text>
        <r>
          <rPr>
            <sz val="9"/>
            <color indexed="81"/>
            <rFont val="Tahoma"/>
            <family val="2"/>
          </rPr>
          <t>Last Update: 10/10/2012 11:53:27 AM
By: nmaehle</t>
        </r>
      </text>
    </comment>
  </commentList>
</comments>
</file>

<file path=xl/comments2.xml><?xml version="1.0" encoding="utf-8"?>
<comments xmlns="http://schemas.openxmlformats.org/spreadsheetml/2006/main">
  <authors>
    <author>bouldabdallah</author>
  </authors>
  <commentList>
    <comment ref="E1" authorId="0">
      <text>
        <r>
          <rPr>
            <sz val="8"/>
            <color indexed="81"/>
            <rFont val="Tahoma"/>
            <family val="2"/>
          </rPr>
          <t>Last Update: 8/10/2011 11:13:01 AM
By: bouldabdallah</t>
        </r>
      </text>
    </comment>
  </commentList>
</comments>
</file>

<file path=xl/comments3.xml><?xml version="1.0" encoding="utf-8"?>
<comments xmlns="http://schemas.openxmlformats.org/spreadsheetml/2006/main">
  <authors>
    <author>bouldabdallah</author>
    <author>nmaehle</author>
  </authors>
  <commentList>
    <comment ref="E1" authorId="0">
      <text>
        <r>
          <rPr>
            <sz val="8"/>
            <color indexed="81"/>
            <rFont val="Tahoma"/>
            <family val="2"/>
          </rPr>
          <t>Last Update: 8/16/2011 5:06:18 PM
By: bouldabdallah</t>
        </r>
      </text>
    </comment>
    <comment ref="I5" authorId="1">
      <text>
        <r>
          <rPr>
            <sz val="9"/>
            <color indexed="81"/>
            <rFont val="Tahoma"/>
            <family val="2"/>
          </rPr>
          <t>T</t>
        </r>
      </text>
    </comment>
  </commentList>
</comments>
</file>

<file path=xl/comments4.xml><?xml version="1.0" encoding="utf-8"?>
<comments xmlns="http://schemas.openxmlformats.org/spreadsheetml/2006/main">
  <authors>
    <author>bouldabdallah</author>
  </authors>
  <commentList>
    <comment ref="E1" authorId="0">
      <text>
        <r>
          <rPr>
            <sz val="8"/>
            <color indexed="81"/>
            <rFont val="Tahoma"/>
            <family val="2"/>
          </rPr>
          <t>Last Update: 8/16/2011 2:22:01 PM
By: bouldabdallah</t>
        </r>
      </text>
    </comment>
  </commentList>
</comments>
</file>

<file path=xl/sharedStrings.xml><?xml version="1.0" encoding="utf-8"?>
<sst xmlns="http://schemas.openxmlformats.org/spreadsheetml/2006/main" count="571" uniqueCount="155">
  <si>
    <t>Units</t>
  </si>
  <si>
    <t>Scale</t>
  </si>
  <si>
    <t>Country</t>
  </si>
  <si>
    <t>Database</t>
  </si>
  <si>
    <t>Series_Code</t>
  </si>
  <si>
    <t>Descriptor</t>
  </si>
  <si>
    <t xml:space="preserve">Ghana               </t>
  </si>
  <si>
    <t xml:space="preserve">Kenya               </t>
  </si>
  <si>
    <t xml:space="preserve">Malawi              </t>
  </si>
  <si>
    <t xml:space="preserve">Mozambique          </t>
  </si>
  <si>
    <t xml:space="preserve">Tanzania            </t>
  </si>
  <si>
    <t xml:space="preserve">Uganda              </t>
  </si>
  <si>
    <t>Zambia</t>
  </si>
  <si>
    <t>1990A1</t>
  </si>
  <si>
    <t>1991A1</t>
  </si>
  <si>
    <t>1992A1</t>
  </si>
  <si>
    <t>1993A1</t>
  </si>
  <si>
    <t>1994A1</t>
  </si>
  <si>
    <t>1995A1</t>
  </si>
  <si>
    <t>1996A1</t>
  </si>
  <si>
    <t>1997A1</t>
  </si>
  <si>
    <t>1998A1</t>
  </si>
  <si>
    <t>1999A1</t>
  </si>
  <si>
    <t>2000A1</t>
  </si>
  <si>
    <t>2001A1</t>
  </si>
  <si>
    <t>2002A1</t>
  </si>
  <si>
    <t>2003A1</t>
  </si>
  <si>
    <t>2004A1</t>
  </si>
  <si>
    <t>2005A1</t>
  </si>
  <si>
    <t>2006A1</t>
  </si>
  <si>
    <t>2007A1</t>
  </si>
  <si>
    <t>2008A1</t>
  </si>
  <si>
    <t>2009A1</t>
  </si>
  <si>
    <t>2010A1</t>
  </si>
  <si>
    <t>National Currency</t>
  </si>
  <si>
    <t>Billions</t>
  </si>
  <si>
    <t>n.a.</t>
  </si>
  <si>
    <t>W652NGDP_R</t>
  </si>
  <si>
    <t>W664NGDP_R</t>
  </si>
  <si>
    <t>W676NGDP_R</t>
  </si>
  <si>
    <t>W688NGDP_R</t>
  </si>
  <si>
    <t>W738NGDP_R</t>
  </si>
  <si>
    <t>W746NGDP_R</t>
  </si>
  <si>
    <t>W754NGDP_R</t>
  </si>
  <si>
    <t>Gross domestic product, constant prices</t>
  </si>
  <si>
    <t>US Dollars</t>
  </si>
  <si>
    <t>Gross domestic product, current prices, U.S. dollars</t>
  </si>
  <si>
    <t>W652PCPI</t>
  </si>
  <si>
    <t>W664PCPI</t>
  </si>
  <si>
    <t>W676PCPI</t>
  </si>
  <si>
    <t>W688PCPI</t>
  </si>
  <si>
    <t>W738PCPI</t>
  </si>
  <si>
    <t>W746PCPI</t>
  </si>
  <si>
    <t>W754PCPI</t>
  </si>
  <si>
    <t>Index Number</t>
  </si>
  <si>
    <t>None</t>
  </si>
  <si>
    <t>Consumer price index</t>
  </si>
  <si>
    <t xml:space="preserve">Growth </t>
  </si>
  <si>
    <t>Averages</t>
  </si>
  <si>
    <t>Standard deviation</t>
  </si>
  <si>
    <t>INSDATA</t>
  </si>
  <si>
    <t>I754EREER</t>
  </si>
  <si>
    <t>REAL EFFECTIVE EXCHANGE RATE</t>
  </si>
  <si>
    <t>I746EREER</t>
  </si>
  <si>
    <t>I738EREER</t>
  </si>
  <si>
    <t>I688EREER</t>
  </si>
  <si>
    <t>I676EREER</t>
  </si>
  <si>
    <t>I664EREER</t>
  </si>
  <si>
    <t>I652EREER</t>
  </si>
  <si>
    <t>CPI</t>
  </si>
  <si>
    <t>Annual Real Exchange Rate Volatility</t>
  </si>
  <si>
    <t>(Standard deviation)</t>
  </si>
  <si>
    <t>US Dollars per National Currency</t>
  </si>
  <si>
    <t>IFTS</t>
  </si>
  <si>
    <t>OFFICIAL RATE</t>
  </si>
  <si>
    <t>PRINCIPAL RATE</t>
  </si>
  <si>
    <t>Malawi</t>
  </si>
  <si>
    <t>Tanzania</t>
  </si>
  <si>
    <t>Uganda</t>
  </si>
  <si>
    <t>Millions</t>
  </si>
  <si>
    <t>1990-2000</t>
  </si>
  <si>
    <t>1990-2010</t>
  </si>
  <si>
    <t>1990-2005</t>
  </si>
  <si>
    <t>SEP2011WEO</t>
  </si>
  <si>
    <t>Exchange Rate Depreciation</t>
  </si>
  <si>
    <t>2005-2010</t>
  </si>
  <si>
    <t>(Average annual percent change)</t>
  </si>
  <si>
    <t>Sources: IMF World Economic Outlook and Information Notice System.</t>
  </si>
  <si>
    <t>1991-2010</t>
  </si>
  <si>
    <t>2001-2010</t>
  </si>
  <si>
    <t>1991-2000</t>
  </si>
  <si>
    <t xml:space="preserve"> Selected Indicators</t>
  </si>
  <si>
    <t xml:space="preserve">Table 2. Regional Comparision </t>
  </si>
  <si>
    <t xml:space="preserve">National Currency per US Dollars  </t>
  </si>
  <si>
    <t>National Currency per US Dollar</t>
  </si>
  <si>
    <t>652..RF.ZF...</t>
  </si>
  <si>
    <t>PRINCIPAL RATE, PERIOD AVERAGE</t>
  </si>
  <si>
    <t>664..RF.ZF...</t>
  </si>
  <si>
    <t>OFFICIAL RATE, PERIOD AVERAGE</t>
  </si>
  <si>
    <t>676..RF.ZF...</t>
  </si>
  <si>
    <t>688..RF.ZF...</t>
  </si>
  <si>
    <t>738..RF.ZF...</t>
  </si>
  <si>
    <t>746..RF.ZF...</t>
  </si>
  <si>
    <t>754..RF.ZF...</t>
  </si>
  <si>
    <t>1980-90</t>
  </si>
  <si>
    <t>2000-2005</t>
  </si>
  <si>
    <t>Bottom to to2010</t>
  </si>
  <si>
    <t>W676ngdpd</t>
  </si>
  <si>
    <t>W676LP</t>
  </si>
  <si>
    <t>Total population</t>
  </si>
  <si>
    <t>GDP (constant 2010 prices, US$)</t>
  </si>
  <si>
    <t>Growth</t>
  </si>
  <si>
    <t>GDP per capita (current US$)</t>
  </si>
  <si>
    <t>GDP per capita (constant 2010 prices, US$)</t>
  </si>
  <si>
    <t>W746ngdpd</t>
  </si>
  <si>
    <t>W746LP</t>
  </si>
  <si>
    <t>W738ngdpd</t>
  </si>
  <si>
    <t>W738LP</t>
  </si>
  <si>
    <t>W754ngdpd</t>
  </si>
  <si>
    <t>W754LP</t>
  </si>
  <si>
    <t>W664ngdpd</t>
  </si>
  <si>
    <t>W664LP</t>
  </si>
  <si>
    <t>W652ngdpd</t>
  </si>
  <si>
    <t>W652LP</t>
  </si>
  <si>
    <t>1987-2011</t>
  </si>
  <si>
    <t>W688ngdpd</t>
  </si>
  <si>
    <t>W688LP</t>
  </si>
  <si>
    <t>1969A1</t>
  </si>
  <si>
    <t>GDP Per Capita Growth</t>
  </si>
  <si>
    <t>1991–2000</t>
  </si>
  <si>
    <t>2001–10</t>
  </si>
  <si>
    <t>1991–10</t>
  </si>
  <si>
    <t>1991–2010</t>
  </si>
  <si>
    <t>1970A1</t>
  </si>
  <si>
    <t>1971A1</t>
  </si>
  <si>
    <t>1972A1</t>
  </si>
  <si>
    <t>1973A1</t>
  </si>
  <si>
    <t>1974A1</t>
  </si>
  <si>
    <t>1975A1</t>
  </si>
  <si>
    <t>1976A1</t>
  </si>
  <si>
    <t>1977A1</t>
  </si>
  <si>
    <t>1978A1</t>
  </si>
  <si>
    <t>1979A1</t>
  </si>
  <si>
    <t>1980A1</t>
  </si>
  <si>
    <t>1981A1</t>
  </si>
  <si>
    <t>1982A1</t>
  </si>
  <si>
    <t>1983A1</t>
  </si>
  <si>
    <t>1984A1</t>
  </si>
  <si>
    <t>1985A1</t>
  </si>
  <si>
    <t>1986A1</t>
  </si>
  <si>
    <t>1987A1</t>
  </si>
  <si>
    <t>1988A1</t>
  </si>
  <si>
    <t>1989A1</t>
  </si>
  <si>
    <t>Depreciation</t>
  </si>
  <si>
    <t>Average depreciation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</si>
</sst>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5">
    <font>
      <sz val="10"/>
      <name val="Times New Roman"/>
    </font>
    <font>
      <sz val="10"/>
      <name val="Times New Roman"/>
      <family val="1"/>
    </font>
    <font>
      <sz val="8"/>
      <color indexed="81"/>
      <name val="Tahoma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sz val="9"/>
      <color indexed="81"/>
      <name val="Tahoma"/>
      <family val="2"/>
    </font>
    <font>
      <b/>
      <sz val="14"/>
      <name val="Times New Roman"/>
      <family val="1"/>
    </font>
    <font>
      <sz val="9"/>
      <name val="Arial"/>
      <family val="2"/>
    </font>
    <font>
      <sz val="9"/>
      <name val="Times New Roman"/>
      <family val="1"/>
    </font>
    <font>
      <b/>
      <sz val="10"/>
      <name val="Arial"/>
      <family val="2"/>
    </font>
    <font>
      <b/>
      <sz val="11"/>
      <name val="Arial"/>
      <family val="2"/>
    </font>
    <font>
      <b/>
      <sz val="11"/>
      <name val="Times New Roman"/>
      <family val="1"/>
    </font>
    <font>
      <sz val="9.5"/>
      <name val="Arial"/>
      <family val="2"/>
    </font>
    <font>
      <sz val="9.5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54">
    <xf numFmtId="0" fontId="0" fillId="0" borderId="0" xfId="0"/>
    <xf numFmtId="0" fontId="3" fillId="0" borderId="0" xfId="0" applyFont="1"/>
    <xf numFmtId="2" fontId="3" fillId="0" borderId="0" xfId="0" quotePrefix="1" applyNumberFormat="1" applyFont="1" applyAlignment="1">
      <alignment horizontal="right"/>
    </xf>
    <xf numFmtId="2" fontId="3" fillId="0" borderId="0" xfId="0" applyNumberFormat="1" applyFont="1"/>
    <xf numFmtId="164" fontId="0" fillId="0" borderId="0" xfId="0" applyNumberFormat="1"/>
    <xf numFmtId="0" fontId="4" fillId="0" borderId="0" xfId="0" applyFont="1"/>
    <xf numFmtId="165" fontId="3" fillId="0" borderId="0" xfId="0" applyNumberFormat="1" applyFont="1"/>
    <xf numFmtId="0" fontId="1" fillId="0" borderId="0" xfId="0" applyFont="1"/>
    <xf numFmtId="2" fontId="1" fillId="0" borderId="0" xfId="0" quotePrefix="1" applyNumberFormat="1" applyFont="1" applyAlignment="1">
      <alignment horizontal="right"/>
    </xf>
    <xf numFmtId="2" fontId="1" fillId="0" borderId="0" xfId="0" applyNumberFormat="1" applyFont="1"/>
    <xf numFmtId="164" fontId="3" fillId="0" borderId="0" xfId="0" applyNumberFormat="1" applyFont="1"/>
    <xf numFmtId="0" fontId="5" fillId="0" borderId="0" xfId="0" applyFont="1" applyFill="1" applyBorder="1"/>
    <xf numFmtId="0" fontId="5" fillId="0" borderId="0" xfId="1" applyFont="1"/>
    <xf numFmtId="0" fontId="5" fillId="0" borderId="0" xfId="1" applyFont="1" applyFill="1" applyBorder="1"/>
    <xf numFmtId="164" fontId="1" fillId="0" borderId="0" xfId="0" applyNumberFormat="1" applyFont="1"/>
    <xf numFmtId="165" fontId="1" fillId="0" borderId="0" xfId="0" applyNumberFormat="1" applyFont="1"/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horizontal="center" vertical="center"/>
    </xf>
    <xf numFmtId="0" fontId="5" fillId="0" borderId="0" xfId="1" applyFont="1" applyAlignment="1">
      <alignment vertical="center"/>
    </xf>
    <xf numFmtId="0" fontId="13" fillId="0" borderId="0" xfId="1" applyFont="1"/>
    <xf numFmtId="165" fontId="13" fillId="0" borderId="0" xfId="1" applyNumberFormat="1" applyFont="1" applyAlignment="1">
      <alignment horizontal="center"/>
    </xf>
    <xf numFmtId="0" fontId="13" fillId="0" borderId="0" xfId="1" applyFont="1" applyBorder="1"/>
    <xf numFmtId="165" fontId="13" fillId="0" borderId="0" xfId="1" applyNumberFormat="1" applyFont="1" applyBorder="1" applyAlignment="1">
      <alignment horizontal="center"/>
    </xf>
    <xf numFmtId="0" fontId="13" fillId="0" borderId="1" xfId="1" applyFont="1" applyBorder="1" applyAlignment="1">
      <alignment vertical="center"/>
    </xf>
    <xf numFmtId="165" fontId="13" fillId="0" borderId="1" xfId="1" applyNumberFormat="1" applyFont="1" applyBorder="1" applyAlignment="1">
      <alignment horizontal="center" vertical="center"/>
    </xf>
    <xf numFmtId="0" fontId="14" fillId="2" borderId="0" xfId="1" applyFont="1" applyFill="1"/>
    <xf numFmtId="0" fontId="14" fillId="2" borderId="1" xfId="1" applyFont="1" applyFill="1" applyBorder="1" applyAlignment="1">
      <alignment vertical="center"/>
    </xf>
    <xf numFmtId="0" fontId="10" fillId="0" borderId="2" xfId="1" applyFont="1" applyBorder="1" applyAlignment="1">
      <alignment horizontal="center"/>
    </xf>
    <xf numFmtId="0" fontId="10" fillId="0" borderId="2" xfId="1" applyFont="1" applyBorder="1" applyAlignment="1"/>
    <xf numFmtId="0" fontId="11" fillId="0" borderId="1" xfId="1" applyFont="1" applyBorder="1" applyAlignment="1">
      <alignment horizontal="center" vertical="top" wrapText="1"/>
    </xf>
    <xf numFmtId="0" fontId="12" fillId="0" borderId="1" xfId="0" applyFont="1" applyBorder="1" applyAlignment="1">
      <alignment vertical="top"/>
    </xf>
    <xf numFmtId="0" fontId="11" fillId="0" borderId="0" xfId="1" applyFont="1" applyBorder="1" applyAlignment="1">
      <alignment horizontal="center" vertical="center" wrapText="1"/>
    </xf>
    <xf numFmtId="0" fontId="12" fillId="0" borderId="0" xfId="0" applyFont="1" applyAlignment="1"/>
    <xf numFmtId="0" fontId="10" fillId="0" borderId="0" xfId="1" applyFont="1" applyAlignment="1">
      <alignment horizontal="center"/>
    </xf>
    <xf numFmtId="0" fontId="8" fillId="0" borderId="2" xfId="1" applyFont="1" applyFill="1" applyBorder="1" applyAlignment="1">
      <alignment wrapText="1"/>
    </xf>
    <xf numFmtId="0" fontId="9" fillId="0" borderId="2" xfId="0" applyFont="1" applyBorder="1" applyAlignment="1"/>
    <xf numFmtId="0" fontId="8" fillId="0" borderId="0" xfId="1" applyFont="1" applyBorder="1" applyAlignment="1">
      <alignment horizontal="center"/>
    </xf>
    <xf numFmtId="0" fontId="8" fillId="0" borderId="0" xfId="1" applyFont="1" applyAlignment="1"/>
    <xf numFmtId="0" fontId="1" fillId="0" borderId="0" xfId="0" applyFont="1" applyFill="1"/>
    <xf numFmtId="0" fontId="7" fillId="0" borderId="0" xfId="0" applyFont="1" applyFill="1"/>
    <xf numFmtId="0" fontId="1" fillId="0" borderId="0" xfId="2" applyFont="1" applyFill="1"/>
    <xf numFmtId="0" fontId="5" fillId="0" borderId="0" xfId="0" applyFont="1" applyFill="1" applyAlignment="1">
      <alignment horizontal="centerContinuous"/>
    </xf>
    <xf numFmtId="0" fontId="5" fillId="0" borderId="0" xfId="0" applyFont="1" applyFill="1"/>
    <xf numFmtId="164" fontId="5" fillId="0" borderId="0" xfId="0" applyNumberFormat="1" applyFont="1" applyFill="1"/>
    <xf numFmtId="0" fontId="1" fillId="0" borderId="0" xfId="0" quotePrefix="1" applyFont="1" applyFill="1" applyAlignment="1">
      <alignment horizontal="right"/>
    </xf>
    <xf numFmtId="0" fontId="1" fillId="0" borderId="0" xfId="1" applyFont="1" applyFill="1"/>
    <xf numFmtId="2" fontId="1" fillId="0" borderId="0" xfId="1" quotePrefix="1" applyNumberFormat="1" applyFont="1" applyFill="1" applyAlignment="1">
      <alignment horizontal="right"/>
    </xf>
    <xf numFmtId="2" fontId="1" fillId="0" borderId="0" xfId="1" applyNumberFormat="1" applyFont="1" applyFill="1"/>
    <xf numFmtId="0" fontId="1" fillId="0" borderId="0" xfId="0" applyFont="1" applyFill="1" applyAlignment="1">
      <alignment horizontal="left" indent="1"/>
    </xf>
    <xf numFmtId="164" fontId="1" fillId="0" borderId="0" xfId="1" applyNumberFormat="1" applyFont="1" applyFill="1"/>
    <xf numFmtId="164" fontId="1" fillId="0" borderId="0" xfId="1" quotePrefix="1" applyNumberFormat="1" applyFont="1" applyFill="1" applyAlignment="1">
      <alignment horizontal="right"/>
    </xf>
    <xf numFmtId="164" fontId="1" fillId="0" borderId="0" xfId="0" applyNumberFormat="1" applyFont="1" applyFill="1"/>
    <xf numFmtId="0" fontId="5" fillId="0" borderId="0" xfId="0" applyFont="1" applyFill="1" applyBorder="1" applyAlignment="1">
      <alignment horizontal="centerContinuous"/>
    </xf>
    <xf numFmtId="1" fontId="1" fillId="0" borderId="0" xfId="0" applyNumberFormat="1" applyFont="1"/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g.%201%20GDP%20per%20capita%20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DP per capita panel1"/>
      <sheetName val="Panel1"/>
      <sheetName val="GDP per capita panel2"/>
      <sheetName val="GDP per capita panel2 (Ch1)"/>
      <sheetName val="GDP per capita panel2 (Ch2)"/>
      <sheetName val="GDP per capita panel2 (Ch3)"/>
      <sheetName val="GDP per capita panel2 (Ch4)"/>
      <sheetName val="GDP per capita computations"/>
      <sheetName val="EDSS1"/>
      <sheetName val="Table"/>
      <sheetName val="Malawi National Accounts"/>
      <sheetName val="Sheet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>
        <row r="4">
          <cell r="F4" t="str">
            <v>Malawi</v>
          </cell>
        </row>
        <row r="13">
          <cell r="F13" t="str">
            <v>Uganda</v>
          </cell>
        </row>
        <row r="22">
          <cell r="F22" t="str">
            <v>Tanzania</v>
          </cell>
        </row>
        <row r="31">
          <cell r="F31" t="str">
            <v>Zambia</v>
          </cell>
        </row>
        <row r="51">
          <cell r="F51" t="str">
            <v xml:space="preserve">Kenya               </v>
          </cell>
        </row>
        <row r="60">
          <cell r="F60" t="str">
            <v xml:space="preserve">Ghana               </v>
          </cell>
        </row>
        <row r="70">
          <cell r="F70" t="str">
            <v xml:space="preserve">Mozambique          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J27"/>
  <sheetViews>
    <sheetView showGridLines="0" tabSelected="1" workbookViewId="0">
      <selection activeCell="E34" sqref="E34"/>
    </sheetView>
  </sheetViews>
  <sheetFormatPr defaultColWidth="9.33203125" defaultRowHeight="12.75"/>
  <cols>
    <col min="1" max="1" width="9.33203125" style="12"/>
    <col min="2" max="2" width="13.33203125" style="12" customWidth="1"/>
    <col min="3" max="5" width="11.33203125" style="12" customWidth="1"/>
    <col min="6" max="6" width="1.1640625" style="12" customWidth="1"/>
    <col min="7" max="7" width="0.6640625" style="12" customWidth="1"/>
    <col min="8" max="9" width="12.33203125" style="12" customWidth="1"/>
    <col min="10" max="10" width="13.83203125" style="12" customWidth="1"/>
    <col min="11" max="16384" width="9.33203125" style="12"/>
  </cols>
  <sheetData>
    <row r="2" spans="2:10" ht="15">
      <c r="B2" s="31" t="s">
        <v>92</v>
      </c>
      <c r="C2" s="31"/>
      <c r="D2" s="31"/>
      <c r="E2" s="31"/>
      <c r="F2" s="32"/>
      <c r="G2" s="32"/>
      <c r="H2" s="32"/>
      <c r="I2" s="32"/>
      <c r="J2" s="32"/>
    </row>
    <row r="3" spans="2:10" ht="25.15" customHeight="1">
      <c r="B3" s="29" t="s">
        <v>91</v>
      </c>
      <c r="C3" s="29"/>
      <c r="D3" s="29"/>
      <c r="E3" s="29"/>
      <c r="F3" s="30"/>
      <c r="G3" s="30"/>
      <c r="H3" s="30"/>
      <c r="I3" s="30"/>
      <c r="J3" s="30"/>
    </row>
    <row r="4" spans="2:10" s="18" customFormat="1" ht="17.45" customHeight="1">
      <c r="B4" s="16"/>
      <c r="C4" s="17" t="s">
        <v>129</v>
      </c>
      <c r="D4" s="17" t="s">
        <v>130</v>
      </c>
      <c r="E4" s="17" t="s">
        <v>131</v>
      </c>
      <c r="H4" s="17" t="s">
        <v>129</v>
      </c>
      <c r="I4" s="17" t="s">
        <v>130</v>
      </c>
      <c r="J4" s="17" t="s">
        <v>132</v>
      </c>
    </row>
    <row r="5" spans="2:10" ht="16.149999999999999" customHeight="1">
      <c r="B5" s="27" t="s">
        <v>69</v>
      </c>
      <c r="C5" s="28"/>
      <c r="D5" s="28"/>
      <c r="E5" s="28"/>
      <c r="G5" s="27" t="s">
        <v>84</v>
      </c>
      <c r="H5" s="28"/>
      <c r="I5" s="28"/>
      <c r="J5" s="28"/>
    </row>
    <row r="6" spans="2:10">
      <c r="B6" s="36" t="s">
        <v>86</v>
      </c>
      <c r="C6" s="37"/>
      <c r="D6" s="37"/>
      <c r="E6" s="37"/>
      <c r="G6" s="36" t="s">
        <v>86</v>
      </c>
      <c r="H6" s="37"/>
      <c r="I6" s="37"/>
      <c r="J6" s="37"/>
    </row>
    <row r="7" spans="2:10">
      <c r="B7" s="19" t="s">
        <v>6</v>
      </c>
      <c r="C7" s="20">
        <f>'Data CPI'!P20</f>
        <v>26.338675432043523</v>
      </c>
      <c r="D7" s="20">
        <f>'Data CPI'!Q20</f>
        <v>16.950703092760058</v>
      </c>
      <c r="E7" s="20">
        <f>'Data CPI'!R20</f>
        <v>21.644689262401791</v>
      </c>
      <c r="F7" s="19"/>
      <c r="G7" s="19"/>
      <c r="H7" s="20">
        <f>-'Data exchange rate'!P28</f>
        <v>23.480937052607583</v>
      </c>
      <c r="I7" s="20">
        <f>-'Data exchange rate'!Q28</f>
        <v>8.7670293946104323</v>
      </c>
      <c r="J7" s="20">
        <f>-'Data exchange rate'!R28</f>
        <v>16.123983223609009</v>
      </c>
    </row>
    <row r="8" spans="2:10">
      <c r="B8" s="19" t="s">
        <v>7</v>
      </c>
      <c r="C8" s="20">
        <f>'Data CPI'!P21</f>
        <v>16.599422831868139</v>
      </c>
      <c r="D8" s="20">
        <f>'Data CPI'!Q21</f>
        <v>7.8752209226739636</v>
      </c>
      <c r="E8" s="20">
        <f>'Data CPI'!R21</f>
        <v>12.237321877271052</v>
      </c>
      <c r="F8" s="19"/>
      <c r="G8" s="19"/>
      <c r="H8" s="20">
        <f>-'Data exchange rate'!P29</f>
        <v>10.055966041116342</v>
      </c>
      <c r="I8" s="20">
        <f>-'Data exchange rate'!Q29</f>
        <v>0.26047125132653837</v>
      </c>
      <c r="J8" s="20">
        <f>-'Data exchange rate'!R29</f>
        <v>5.1582186462214406</v>
      </c>
    </row>
    <row r="9" spans="2:10">
      <c r="B9" s="19" t="s">
        <v>8</v>
      </c>
      <c r="C9" s="20">
        <f>'Data CPI'!P22</f>
        <v>32.304979677075409</v>
      </c>
      <c r="D9" s="20">
        <f>'Data CPI'!Q22</f>
        <v>12.740158357580443</v>
      </c>
      <c r="E9" s="20">
        <f>'Data CPI'!R22</f>
        <v>22.522569017327928</v>
      </c>
      <c r="F9" s="19"/>
      <c r="G9" s="19"/>
      <c r="H9" s="20">
        <f>-'Data exchange rate'!P30</f>
        <v>24.508251820823208</v>
      </c>
      <c r="I9" s="20">
        <f>-'Data exchange rate'!Q30</f>
        <v>8.6047215407476241</v>
      </c>
      <c r="J9" s="20">
        <f>-'Data exchange rate'!R30</f>
        <v>16.556486680785415</v>
      </c>
    </row>
    <row r="10" spans="2:10">
      <c r="B10" s="19" t="s">
        <v>9</v>
      </c>
      <c r="C10" s="20">
        <f>'Data CPI'!P23</f>
        <v>30.430294539698814</v>
      </c>
      <c r="D10" s="20">
        <f>'Data CPI'!Q23</f>
        <v>10.603353759792531</v>
      </c>
      <c r="E10" s="20">
        <f>'Data CPI'!R23</f>
        <v>20.51682414974567</v>
      </c>
      <c r="F10" s="19"/>
      <c r="G10" s="19"/>
      <c r="H10" s="20">
        <f>-'Data exchange rate'!P31</f>
        <v>23.040009655634641</v>
      </c>
      <c r="I10" s="20">
        <f>-'Data exchange rate'!Q31</f>
        <v>7.1451205136694629</v>
      </c>
      <c r="J10" s="20">
        <f>-'Data exchange rate'!R31</f>
        <v>15.092565084652055</v>
      </c>
    </row>
    <row r="11" spans="2:10">
      <c r="B11" s="19" t="s">
        <v>10</v>
      </c>
      <c r="C11" s="20">
        <f>'Data CPI'!P24</f>
        <v>19.739106233846904</v>
      </c>
      <c r="D11" s="20">
        <f>'Data CPI'!Q24</f>
        <v>6.5219541049474357</v>
      </c>
      <c r="E11" s="20">
        <f>'Data CPI'!R24</f>
        <v>13.13053016939717</v>
      </c>
      <c r="F11" s="19"/>
      <c r="G11" s="19"/>
      <c r="H11" s="20">
        <f>-'Data exchange rate'!P32</f>
        <v>12.749558564844836</v>
      </c>
      <c r="I11" s="20">
        <f>-'Data exchange rate'!Q32</f>
        <v>5.4002864904443468</v>
      </c>
      <c r="J11" s="20">
        <f>-'Data exchange rate'!R32</f>
        <v>9.074922527644592</v>
      </c>
    </row>
    <row r="12" spans="2:10">
      <c r="B12" s="19" t="s">
        <v>11</v>
      </c>
      <c r="C12" s="20">
        <f>'Data CPI'!P25</f>
        <v>13.280757352147123</v>
      </c>
      <c r="D12" s="20">
        <f>'Data CPI'!Q25</f>
        <v>6.545397329420557</v>
      </c>
      <c r="E12" s="20">
        <f>'Data CPI'!R25</f>
        <v>9.9130773407838397</v>
      </c>
      <c r="F12" s="19"/>
      <c r="G12" s="19"/>
      <c r="H12" s="20">
        <f>-'Data exchange rate'!P33</f>
        <v>10.860666051387392</v>
      </c>
      <c r="I12" s="20">
        <f>-'Data exchange rate'!Q33</f>
        <v>2.5341394826309189</v>
      </c>
      <c r="J12" s="20">
        <f>-'Data exchange rate'!R33</f>
        <v>6.6974027670091543</v>
      </c>
    </row>
    <row r="13" spans="2:10">
      <c r="B13" s="21" t="s">
        <v>12</v>
      </c>
      <c r="C13" s="20">
        <f>'Data CPI'!P26</f>
        <v>68.10593224884353</v>
      </c>
      <c r="D13" s="20">
        <f>'Data CPI'!Q26</f>
        <v>15.531366859853449</v>
      </c>
      <c r="E13" s="20">
        <f>'Data CPI'!R26</f>
        <v>41.818649554348497</v>
      </c>
      <c r="F13" s="19"/>
      <c r="G13" s="21"/>
      <c r="H13" s="22">
        <f>-'Data exchange rate'!P34</f>
        <v>34.370524048952333</v>
      </c>
      <c r="I13" s="22">
        <f>-'Data exchange rate'!Q34</f>
        <v>3.2539042666333189</v>
      </c>
      <c r="J13" s="22">
        <f>-'Data exchange rate'!R34</f>
        <v>18.81221415779283</v>
      </c>
    </row>
    <row r="14" spans="2:10" ht="16.5" customHeight="1"/>
    <row r="15" spans="2:10">
      <c r="B15" s="33" t="s">
        <v>70</v>
      </c>
      <c r="C15" s="33"/>
      <c r="D15" s="33"/>
      <c r="E15" s="33"/>
      <c r="G15" s="33" t="s">
        <v>128</v>
      </c>
      <c r="H15" s="33"/>
      <c r="I15" s="33"/>
      <c r="J15" s="33"/>
    </row>
    <row r="16" spans="2:10">
      <c r="B16" s="36" t="s">
        <v>71</v>
      </c>
      <c r="C16" s="37"/>
      <c r="D16" s="37"/>
      <c r="E16" s="37"/>
      <c r="G16" s="36" t="s">
        <v>86</v>
      </c>
      <c r="H16" s="36"/>
      <c r="I16" s="36"/>
      <c r="J16" s="36"/>
    </row>
    <row r="17" spans="2:10">
      <c r="B17" s="21" t="s">
        <v>6</v>
      </c>
      <c r="C17" s="22">
        <f>'Data REER'!P21</f>
        <v>20.540694798937455</v>
      </c>
      <c r="D17" s="22">
        <f>'Data REER'!Q21</f>
        <v>5.4742794177359917</v>
      </c>
      <c r="E17" s="22">
        <f>'Data REER'!R21</f>
        <v>21.085932794467222</v>
      </c>
      <c r="F17" s="19"/>
      <c r="G17" s="25" t="s">
        <v>6</v>
      </c>
      <c r="H17" s="20">
        <f>'GDP per capita calculations'!I76</f>
        <v>1.9013138731056682</v>
      </c>
      <c r="I17" s="20">
        <f>'GDP per capita calculations'!J76</f>
        <v>3.1943182862732256</v>
      </c>
      <c r="J17" s="20">
        <f>'GDP per capita calculations'!K76</f>
        <v>2.5478160796894467</v>
      </c>
    </row>
    <row r="18" spans="2:10">
      <c r="B18" s="21" t="s">
        <v>7</v>
      </c>
      <c r="C18" s="22">
        <f>'Data REER'!P22</f>
        <v>9.0975169563000033</v>
      </c>
      <c r="D18" s="22">
        <f>'Data REER'!Q22</f>
        <v>10.794995058633283</v>
      </c>
      <c r="E18" s="22">
        <f>'Data REER'!R22</f>
        <v>16.590820933119033</v>
      </c>
      <c r="F18" s="19"/>
      <c r="G18" s="25" t="s">
        <v>7</v>
      </c>
      <c r="H18" s="20">
        <f>'GDP per capita calculations'!I77</f>
        <v>-0.70765979300010917</v>
      </c>
      <c r="I18" s="20">
        <f>'GDP per capita calculations'!J77</f>
        <v>1.541594871292411</v>
      </c>
      <c r="J18" s="20">
        <f>'GDP per capita calculations'!K77</f>
        <v>0.41696753914615092</v>
      </c>
    </row>
    <row r="19" spans="2:10">
      <c r="B19" s="21" t="s">
        <v>8</v>
      </c>
      <c r="C19" s="22">
        <f>'Data REER'!P23</f>
        <v>29.688678227671371</v>
      </c>
      <c r="D19" s="22">
        <f>'Data REER'!Q23</f>
        <v>23.202215962655956</v>
      </c>
      <c r="E19" s="22">
        <f>'Data REER'!R23</f>
        <v>34.719289767234997</v>
      </c>
      <c r="F19" s="19"/>
      <c r="G19" s="25" t="s">
        <v>8</v>
      </c>
      <c r="H19" s="20">
        <f>'GDP per capita calculations'!I78</f>
        <v>1.7547986853895376</v>
      </c>
      <c r="I19" s="20">
        <f>'GDP per capita calculations'!J78</f>
        <v>1.9338435858564775</v>
      </c>
      <c r="J19" s="20">
        <f>'GDP per capita calculations'!K78</f>
        <v>1.8443211356230076</v>
      </c>
    </row>
    <row r="20" spans="2:10">
      <c r="B20" s="21" t="s">
        <v>9</v>
      </c>
      <c r="C20" s="22">
        <f>'Data REER'!P24</f>
        <v>13.047761351221418</v>
      </c>
      <c r="D20" s="22">
        <f>'Data REER'!Q24</f>
        <v>6.4105042951109708</v>
      </c>
      <c r="E20" s="22">
        <f>'Data REER'!R24</f>
        <v>10.724326684912763</v>
      </c>
      <c r="F20" s="19"/>
      <c r="G20" s="25" t="s">
        <v>9</v>
      </c>
      <c r="H20" s="20">
        <f>'GDP per capita calculations'!I79</f>
        <v>4.2498641109648485</v>
      </c>
      <c r="I20" s="20">
        <f>'GDP per capita calculations'!J79</f>
        <v>5.8897409661316482</v>
      </c>
      <c r="J20" s="20">
        <f>'GDP per capita calculations'!K79</f>
        <v>5.0698025385482479</v>
      </c>
    </row>
    <row r="21" spans="2:10">
      <c r="B21" s="21" t="s">
        <v>10</v>
      </c>
      <c r="C21" s="22">
        <f>'Data REER'!P25</f>
        <v>23.716736976061483</v>
      </c>
      <c r="D21" s="22">
        <f>'Data REER'!Q25</f>
        <v>16.967466516538792</v>
      </c>
      <c r="E21" s="22">
        <f>'Data REER'!R25</f>
        <v>20.312439824604141</v>
      </c>
      <c r="F21" s="19"/>
      <c r="G21" s="25" t="s">
        <v>10</v>
      </c>
      <c r="H21" s="20">
        <f>'GDP per capita calculations'!I80</f>
        <v>0.11575214051273157</v>
      </c>
      <c r="I21" s="20">
        <f>'GDP per capita calculations'!J80</f>
        <v>4.7716576828105515</v>
      </c>
      <c r="J21" s="20">
        <f>'GDP per capita calculations'!K80</f>
        <v>2.4437049116616416</v>
      </c>
    </row>
    <row r="22" spans="2:10">
      <c r="B22" s="21" t="s">
        <v>11</v>
      </c>
      <c r="C22" s="22">
        <f>'Data REER'!P26</f>
        <v>14.562982662058197</v>
      </c>
      <c r="D22" s="22">
        <f>'Data REER'!Q26</f>
        <v>6.0795222844764671</v>
      </c>
      <c r="E22" s="22">
        <f>'Data REER'!R26</f>
        <v>16.189200272713677</v>
      </c>
      <c r="F22" s="19"/>
      <c r="G22" s="25" t="s">
        <v>11</v>
      </c>
      <c r="H22" s="20">
        <f>'GDP per capita calculations'!I81</f>
        <v>2.8989563575439221</v>
      </c>
      <c r="I22" s="20">
        <f>'GDP per capita calculations'!J81</f>
        <v>3.9035115447416913</v>
      </c>
      <c r="J22" s="20">
        <f>'GDP per capita calculations'!K81</f>
        <v>3.4012339511428058</v>
      </c>
    </row>
    <row r="23" spans="2:10" s="18" customFormat="1" ht="15" customHeight="1">
      <c r="B23" s="23" t="s">
        <v>12</v>
      </c>
      <c r="C23" s="24">
        <f>'Data REER'!P27</f>
        <v>6.6230055411563367</v>
      </c>
      <c r="D23" s="24">
        <f>'Data REER'!Q27</f>
        <v>22.418969392198921</v>
      </c>
      <c r="E23" s="24">
        <f>'Data REER'!R27</f>
        <v>25.346669946541748</v>
      </c>
      <c r="F23" s="23"/>
      <c r="G23" s="26" t="s">
        <v>12</v>
      </c>
      <c r="H23" s="24">
        <f>'GDP per capita calculations'!I82</f>
        <v>-2.8082576539978898</v>
      </c>
      <c r="I23" s="24">
        <f>'GDP per capita calculations'!J82</f>
        <v>3.1518995048941711</v>
      </c>
      <c r="J23" s="24">
        <f>'GDP per capita calculations'!K82</f>
        <v>0.17182092544814057</v>
      </c>
    </row>
    <row r="24" spans="2:10" ht="17.25" customHeight="1">
      <c r="B24" s="34" t="s">
        <v>87</v>
      </c>
      <c r="C24" s="35"/>
      <c r="D24" s="35"/>
      <c r="E24" s="35"/>
      <c r="F24" s="35"/>
      <c r="G24" s="35"/>
      <c r="H24" s="35"/>
      <c r="I24" s="35"/>
      <c r="J24" s="35"/>
    </row>
    <row r="27" spans="2:10">
      <c r="B27" s="13"/>
    </row>
  </sheetData>
  <mergeCells count="11">
    <mergeCell ref="G5:J5"/>
    <mergeCell ref="B3:J3"/>
    <mergeCell ref="B2:J2"/>
    <mergeCell ref="B15:E15"/>
    <mergeCell ref="B24:J24"/>
    <mergeCell ref="B16:E16"/>
    <mergeCell ref="G15:J15"/>
    <mergeCell ref="G16:J16"/>
    <mergeCell ref="G6:J6"/>
    <mergeCell ref="B5:E5"/>
    <mergeCell ref="B6:E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F85"/>
  <sheetViews>
    <sheetView topLeftCell="F1" workbookViewId="0">
      <pane xSplit="1" ySplit="2" topLeftCell="G3" activePane="bottomRight" state="frozen"/>
      <selection activeCell="F1" sqref="F1"/>
      <selection pane="topRight" activeCell="G1" sqref="G1"/>
      <selection pane="bottomLeft" activeCell="F4" sqref="F4"/>
      <selection pane="bottomRight" activeCell="P77" sqref="P77"/>
    </sheetView>
  </sheetViews>
  <sheetFormatPr defaultRowHeight="12.75"/>
  <cols>
    <col min="1" max="3" width="9.33203125" style="38"/>
    <col min="4" max="4" width="6.83203125" style="38" customWidth="1"/>
    <col min="5" max="5" width="15.5" style="38" customWidth="1"/>
    <col min="6" max="6" width="50.33203125" style="38" customWidth="1"/>
    <col min="7" max="7" width="10.83203125" style="38" customWidth="1"/>
    <col min="8" max="8" width="9.33203125" style="38"/>
    <col min="9" max="9" width="10.5" style="38" customWidth="1"/>
    <col min="10" max="11" width="9.33203125" style="38"/>
    <col min="12" max="12" width="12.6640625" style="38" customWidth="1"/>
    <col min="13" max="13" width="12.5" style="38" customWidth="1"/>
    <col min="14" max="16384" width="9.33203125" style="38"/>
  </cols>
  <sheetData>
    <row r="1" spans="1:58">
      <c r="A1" s="38" t="s">
        <v>0</v>
      </c>
      <c r="B1" s="38" t="s">
        <v>1</v>
      </c>
      <c r="C1" s="38" t="s">
        <v>2</v>
      </c>
      <c r="D1" s="38" t="s">
        <v>3</v>
      </c>
      <c r="E1" s="38" t="s">
        <v>4</v>
      </c>
      <c r="F1" s="38" t="s">
        <v>5</v>
      </c>
      <c r="G1" s="38" t="s">
        <v>127</v>
      </c>
      <c r="H1" s="38" t="s">
        <v>133</v>
      </c>
      <c r="I1" s="38" t="s">
        <v>134</v>
      </c>
      <c r="J1" s="38" t="s">
        <v>135</v>
      </c>
      <c r="K1" s="38" t="s">
        <v>136</v>
      </c>
      <c r="L1" s="38" t="s">
        <v>137</v>
      </c>
      <c r="M1" s="38" t="s">
        <v>138</v>
      </c>
      <c r="N1" s="38" t="s">
        <v>139</v>
      </c>
      <c r="O1" s="38" t="s">
        <v>140</v>
      </c>
      <c r="P1" s="38" t="s">
        <v>141</v>
      </c>
      <c r="Q1" s="38" t="s">
        <v>142</v>
      </c>
      <c r="R1" s="38" t="s">
        <v>143</v>
      </c>
      <c r="S1" s="38" t="s">
        <v>144</v>
      </c>
      <c r="T1" s="38" t="s">
        <v>145</v>
      </c>
      <c r="U1" s="38" t="s">
        <v>146</v>
      </c>
      <c r="V1" s="38" t="s">
        <v>147</v>
      </c>
      <c r="W1" s="38" t="s">
        <v>148</v>
      </c>
      <c r="X1" s="38" t="s">
        <v>149</v>
      </c>
      <c r="Y1" s="38" t="s">
        <v>150</v>
      </c>
      <c r="Z1" s="38" t="s">
        <v>151</v>
      </c>
      <c r="AA1" s="38" t="s">
        <v>152</v>
      </c>
      <c r="AB1" s="38" t="s">
        <v>13</v>
      </c>
      <c r="AC1" s="38" t="s">
        <v>14</v>
      </c>
      <c r="AD1" s="38" t="s">
        <v>15</v>
      </c>
      <c r="AE1" s="38" t="s">
        <v>16</v>
      </c>
      <c r="AF1" s="38" t="s">
        <v>17</v>
      </c>
      <c r="AG1" s="38" t="s">
        <v>18</v>
      </c>
      <c r="AH1" s="38" t="s">
        <v>19</v>
      </c>
      <c r="AI1" s="38" t="s">
        <v>20</v>
      </c>
      <c r="AJ1" s="38" t="s">
        <v>21</v>
      </c>
      <c r="AK1" s="38" t="s">
        <v>22</v>
      </c>
      <c r="AL1" s="38" t="s">
        <v>23</v>
      </c>
      <c r="AM1" s="38" t="s">
        <v>24</v>
      </c>
      <c r="AN1" s="38" t="s">
        <v>25</v>
      </c>
      <c r="AO1" s="38" t="s">
        <v>26</v>
      </c>
      <c r="AP1" s="38" t="s">
        <v>27</v>
      </c>
      <c r="AQ1" s="38" t="s">
        <v>28</v>
      </c>
      <c r="AR1" s="38" t="s">
        <v>29</v>
      </c>
      <c r="AS1" s="38" t="s">
        <v>30</v>
      </c>
      <c r="AT1" s="38" t="s">
        <v>31</v>
      </c>
      <c r="AU1" s="38" t="s">
        <v>32</v>
      </c>
      <c r="AV1" s="38" t="s">
        <v>33</v>
      </c>
    </row>
    <row r="2" spans="1:58">
      <c r="G2" s="38">
        <v>1969</v>
      </c>
      <c r="H2" s="38">
        <v>1970</v>
      </c>
      <c r="I2" s="38">
        <f t="shared" ref="I2:AV2" si="0">H2+1</f>
        <v>1971</v>
      </c>
      <c r="J2" s="38">
        <f t="shared" si="0"/>
        <v>1972</v>
      </c>
      <c r="K2" s="38">
        <f t="shared" si="0"/>
        <v>1973</v>
      </c>
      <c r="L2" s="38">
        <f t="shared" si="0"/>
        <v>1974</v>
      </c>
      <c r="M2" s="38">
        <f t="shared" si="0"/>
        <v>1975</v>
      </c>
      <c r="N2" s="38">
        <f t="shared" si="0"/>
        <v>1976</v>
      </c>
      <c r="O2" s="38">
        <f t="shared" si="0"/>
        <v>1977</v>
      </c>
      <c r="P2" s="38">
        <f t="shared" si="0"/>
        <v>1978</v>
      </c>
      <c r="Q2" s="38">
        <f t="shared" si="0"/>
        <v>1979</v>
      </c>
      <c r="R2" s="38">
        <f t="shared" si="0"/>
        <v>1980</v>
      </c>
      <c r="S2" s="38">
        <f t="shared" si="0"/>
        <v>1981</v>
      </c>
      <c r="T2" s="38">
        <f t="shared" si="0"/>
        <v>1982</v>
      </c>
      <c r="U2" s="38">
        <f t="shared" si="0"/>
        <v>1983</v>
      </c>
      <c r="V2" s="38">
        <f t="shared" si="0"/>
        <v>1984</v>
      </c>
      <c r="W2" s="38">
        <f t="shared" si="0"/>
        <v>1985</v>
      </c>
      <c r="X2" s="38">
        <f t="shared" si="0"/>
        <v>1986</v>
      </c>
      <c r="Y2" s="38">
        <f t="shared" si="0"/>
        <v>1987</v>
      </c>
      <c r="Z2" s="38">
        <f t="shared" si="0"/>
        <v>1988</v>
      </c>
      <c r="AA2" s="38">
        <f t="shared" si="0"/>
        <v>1989</v>
      </c>
      <c r="AB2" s="38">
        <f t="shared" si="0"/>
        <v>1990</v>
      </c>
      <c r="AC2" s="38">
        <f t="shared" si="0"/>
        <v>1991</v>
      </c>
      <c r="AD2" s="38">
        <f t="shared" si="0"/>
        <v>1992</v>
      </c>
      <c r="AE2" s="38">
        <f t="shared" si="0"/>
        <v>1993</v>
      </c>
      <c r="AF2" s="38">
        <f t="shared" si="0"/>
        <v>1994</v>
      </c>
      <c r="AG2" s="38">
        <f t="shared" si="0"/>
        <v>1995</v>
      </c>
      <c r="AH2" s="38">
        <f t="shared" si="0"/>
        <v>1996</v>
      </c>
      <c r="AI2" s="38">
        <f t="shared" si="0"/>
        <v>1997</v>
      </c>
      <c r="AJ2" s="38">
        <f t="shared" si="0"/>
        <v>1998</v>
      </c>
      <c r="AK2" s="38">
        <f t="shared" si="0"/>
        <v>1999</v>
      </c>
      <c r="AL2" s="38">
        <f t="shared" si="0"/>
        <v>2000</v>
      </c>
      <c r="AM2" s="38">
        <f t="shared" si="0"/>
        <v>2001</v>
      </c>
      <c r="AN2" s="38">
        <f t="shared" si="0"/>
        <v>2002</v>
      </c>
      <c r="AO2" s="38">
        <f t="shared" si="0"/>
        <v>2003</v>
      </c>
      <c r="AP2" s="38">
        <f t="shared" si="0"/>
        <v>2004</v>
      </c>
      <c r="AQ2" s="38">
        <f t="shared" si="0"/>
        <v>2005</v>
      </c>
      <c r="AR2" s="38">
        <f t="shared" si="0"/>
        <v>2006</v>
      </c>
      <c r="AS2" s="38">
        <f t="shared" si="0"/>
        <v>2007</v>
      </c>
      <c r="AT2" s="38">
        <f t="shared" si="0"/>
        <v>2008</v>
      </c>
      <c r="AU2" s="38">
        <f t="shared" si="0"/>
        <v>2009</v>
      </c>
      <c r="AV2" s="38">
        <f t="shared" si="0"/>
        <v>2010</v>
      </c>
      <c r="AX2" s="38" t="s">
        <v>104</v>
      </c>
      <c r="AY2" s="38" t="s">
        <v>90</v>
      </c>
      <c r="AZ2" s="38" t="s">
        <v>89</v>
      </c>
      <c r="BA2" s="38" t="s">
        <v>105</v>
      </c>
      <c r="BB2" s="38" t="s">
        <v>85</v>
      </c>
      <c r="BC2" s="38" t="s">
        <v>82</v>
      </c>
      <c r="BD2" s="38" t="s">
        <v>81</v>
      </c>
      <c r="BE2" s="38" t="s">
        <v>81</v>
      </c>
      <c r="BF2" s="38" t="s">
        <v>106</v>
      </c>
    </row>
    <row r="3" spans="1:58" ht="18.75">
      <c r="F3" s="39" t="s">
        <v>76</v>
      </c>
    </row>
    <row r="4" spans="1:58">
      <c r="A4" s="38" t="s">
        <v>34</v>
      </c>
      <c r="B4" s="38" t="s">
        <v>35</v>
      </c>
      <c r="C4" s="38" t="s">
        <v>76</v>
      </c>
      <c r="D4" s="40" t="s">
        <v>83</v>
      </c>
      <c r="E4" s="38" t="s">
        <v>39</v>
      </c>
      <c r="F4" s="38" t="s">
        <v>44</v>
      </c>
      <c r="G4" s="38">
        <v>138.5522768351608</v>
      </c>
      <c r="H4" s="38">
        <v>140.62909363189036</v>
      </c>
      <c r="I4" s="38">
        <v>160.82656542954487</v>
      </c>
      <c r="J4" s="38">
        <v>161.10041635360878</v>
      </c>
      <c r="K4" s="38">
        <v>163.69553437277071</v>
      </c>
      <c r="L4" s="38">
        <v>175.87888313919535</v>
      </c>
      <c r="M4" s="38">
        <v>185.6016314104908</v>
      </c>
      <c r="N4" s="38">
        <v>197.15484361185077</v>
      </c>
      <c r="O4" s="38">
        <v>205.7072299688034</v>
      </c>
      <c r="P4" s="38">
        <v>225.72259030740321</v>
      </c>
      <c r="Q4" s="38">
        <v>235.58929462513541</v>
      </c>
      <c r="R4" s="38">
        <v>236.51959134177611</v>
      </c>
      <c r="S4" s="38">
        <v>224.11422476764525</v>
      </c>
      <c r="T4" s="38">
        <v>229.75302775588668</v>
      </c>
      <c r="U4" s="38">
        <v>238.23942625318938</v>
      </c>
      <c r="V4" s="38">
        <v>251.03950903649641</v>
      </c>
      <c r="W4" s="38">
        <v>262.51447311756755</v>
      </c>
      <c r="X4" s="38">
        <v>261.95059281874319</v>
      </c>
      <c r="Y4" s="38">
        <v>266.2078890748657</v>
      </c>
      <c r="Z4" s="38">
        <v>274.66609355722755</v>
      </c>
      <c r="AA4" s="38">
        <v>278.35950951452526</v>
      </c>
      <c r="AB4" s="38">
        <v>294.20454591148297</v>
      </c>
      <c r="AC4" s="38">
        <v>319.88929352292161</v>
      </c>
      <c r="AD4" s="38">
        <v>296.43187309183833</v>
      </c>
      <c r="AE4" s="38">
        <v>325.16157431692716</v>
      </c>
      <c r="AF4" s="38">
        <v>291.62717976686793</v>
      </c>
      <c r="AG4" s="38">
        <v>331.95785024571501</v>
      </c>
      <c r="AH4" s="38">
        <v>365.0834136131827</v>
      </c>
      <c r="AI4" s="38">
        <v>389.1321168289308</v>
      </c>
      <c r="AJ4" s="38">
        <v>393.26082449987109</v>
      </c>
      <c r="AK4" s="38">
        <v>407.18692034294179</v>
      </c>
      <c r="AL4" s="38">
        <v>410.34444463905464</v>
      </c>
      <c r="AM4" s="38">
        <v>393.32940938547068</v>
      </c>
      <c r="AN4" s="38">
        <v>399.99781823453611</v>
      </c>
      <c r="AO4" s="38">
        <v>422.12213276337917</v>
      </c>
      <c r="AP4" s="38">
        <v>445.41690587075897</v>
      </c>
      <c r="AQ4" s="38">
        <v>456.86133557393799</v>
      </c>
      <c r="AR4" s="38">
        <v>466.28183963996599</v>
      </c>
      <c r="AS4" s="38">
        <v>510.53859999999997</v>
      </c>
      <c r="AT4" s="38">
        <v>553.1000164243211</v>
      </c>
      <c r="AU4" s="38">
        <v>603.06714509230198</v>
      </c>
      <c r="AV4" s="38">
        <v>642.31558316342796</v>
      </c>
      <c r="AY4" s="44"/>
      <c r="AZ4" s="44"/>
      <c r="BA4" s="44"/>
      <c r="BB4" s="44"/>
      <c r="BD4" s="44"/>
    </row>
    <row r="5" spans="1:58" s="45" customFormat="1">
      <c r="A5" s="45" t="s">
        <v>45</v>
      </c>
      <c r="B5" s="45" t="s">
        <v>35</v>
      </c>
      <c r="C5" s="45" t="s">
        <v>8</v>
      </c>
      <c r="D5" s="40" t="s">
        <v>83</v>
      </c>
      <c r="E5" s="45" t="s">
        <v>107</v>
      </c>
      <c r="F5" s="45" t="s">
        <v>46</v>
      </c>
      <c r="G5" s="46">
        <v>0.31468208663397962</v>
      </c>
      <c r="H5" s="46">
        <v>0.34983452558814965</v>
      </c>
      <c r="I5" s="46">
        <v>0.43415561217965892</v>
      </c>
      <c r="J5" s="46">
        <v>0.46706075049506479</v>
      </c>
      <c r="K5" s="47">
        <v>0.48793871845279435</v>
      </c>
      <c r="L5" s="47">
        <v>0.58978961507066718</v>
      </c>
      <c r="M5" s="47">
        <v>0.70025517627186529</v>
      </c>
      <c r="N5" s="47">
        <v>0.73429291182445111</v>
      </c>
      <c r="O5" s="47">
        <v>0.80626583042730471</v>
      </c>
      <c r="P5" s="47">
        <v>0.94898341364600114</v>
      </c>
      <c r="Q5" s="47">
        <v>1.0183897131690804</v>
      </c>
      <c r="R5" s="47">
        <v>1.2376554611501038</v>
      </c>
      <c r="S5" s="47">
        <v>1.2376856919468326</v>
      </c>
      <c r="T5" s="47">
        <v>1.1801042160113679</v>
      </c>
      <c r="U5" s="47">
        <v>1.2231869254341157</v>
      </c>
      <c r="V5" s="47">
        <v>1.2080090561765948</v>
      </c>
      <c r="W5" s="47">
        <v>1.1313477982665341</v>
      </c>
      <c r="X5" s="47">
        <v>1.180807049594325</v>
      </c>
      <c r="Y5" s="47">
        <v>1.1608185810657847</v>
      </c>
      <c r="Z5" s="47">
        <v>1.3344395424198643</v>
      </c>
      <c r="AA5" s="47">
        <v>1.5217249501721319</v>
      </c>
      <c r="AB5" s="47">
        <v>1.729304848107295</v>
      </c>
      <c r="AC5" s="47">
        <v>2.2035458209966814</v>
      </c>
      <c r="AD5" s="47">
        <v>1.799517109316459</v>
      </c>
      <c r="AE5" s="47">
        <v>2.0706368674479863</v>
      </c>
      <c r="AF5" s="47">
        <v>1.1998719715135633</v>
      </c>
      <c r="AG5" s="47">
        <v>1.3974091812844567</v>
      </c>
      <c r="AH5" s="47">
        <v>2.2811036434969783</v>
      </c>
      <c r="AI5" s="47">
        <v>2.6637586570016927</v>
      </c>
      <c r="AJ5" s="47">
        <v>1.7508403597179438</v>
      </c>
      <c r="AK5" s="47">
        <v>1.7759254788387329</v>
      </c>
      <c r="AL5" s="47">
        <v>1.7434128154475119</v>
      </c>
      <c r="AM5" s="47">
        <v>1.7165024562310709</v>
      </c>
      <c r="AN5" s="47">
        <v>2.6462006822809987</v>
      </c>
      <c r="AO5" s="47">
        <v>2.3996349357853339</v>
      </c>
      <c r="AP5" s="47">
        <v>2.6248920813435301</v>
      </c>
      <c r="AQ5" s="47">
        <v>2.7554297336299753</v>
      </c>
      <c r="AR5" s="47">
        <v>3.1170144684238585</v>
      </c>
      <c r="AS5" s="47">
        <v>3.6466146108081339</v>
      </c>
      <c r="AT5" s="47">
        <v>4.2767639510540532</v>
      </c>
      <c r="AU5" s="47">
        <v>5.0338851344195712</v>
      </c>
      <c r="AV5" s="47">
        <v>5.3973239309530738</v>
      </c>
      <c r="AW5" s="47"/>
      <c r="AX5" s="47"/>
      <c r="AY5" s="47"/>
      <c r="AZ5" s="47"/>
      <c r="BA5" s="47"/>
      <c r="BB5" s="46"/>
      <c r="BC5" s="47"/>
      <c r="BD5" s="46"/>
      <c r="BE5" s="47"/>
    </row>
    <row r="6" spans="1:58" s="45" customFormat="1">
      <c r="A6" s="45" t="s">
        <v>79</v>
      </c>
      <c r="B6" s="45" t="s">
        <v>79</v>
      </c>
      <c r="C6" s="45" t="s">
        <v>8</v>
      </c>
      <c r="D6" s="40" t="s">
        <v>83</v>
      </c>
      <c r="E6" s="45" t="s">
        <v>108</v>
      </c>
      <c r="F6" s="45" t="s">
        <v>109</v>
      </c>
      <c r="G6" s="46">
        <v>4.7541497419121068</v>
      </c>
      <c r="H6" s="46">
        <v>4.8749238704390088</v>
      </c>
      <c r="I6" s="46">
        <v>4.9957000237807092</v>
      </c>
      <c r="J6" s="46">
        <v>5.1274547229817644</v>
      </c>
      <c r="K6" s="47">
        <v>5.2592094221828196</v>
      </c>
      <c r="L6" s="47">
        <v>5.4117149296839697</v>
      </c>
      <c r="M6" s="47">
        <v>5.5604887035040367</v>
      </c>
      <c r="N6" s="47">
        <v>5.6983912466492965</v>
      </c>
      <c r="O6" s="47">
        <v>5.8790057394429587</v>
      </c>
      <c r="P6" s="47">
        <v>6.0278311460404952</v>
      </c>
      <c r="Q6" s="47">
        <v>6.2188212960860545</v>
      </c>
      <c r="R6" s="47">
        <v>6.5635639429562582</v>
      </c>
      <c r="S6" s="47">
        <v>6.7484497786882276</v>
      </c>
      <c r="T6" s="47">
        <v>6.9232006518930227</v>
      </c>
      <c r="U6" s="47">
        <v>7.1164889416317569</v>
      </c>
      <c r="V6" s="47">
        <v>7.3675243306258436</v>
      </c>
      <c r="W6" s="47">
        <v>7.7004547179645977</v>
      </c>
      <c r="X6" s="47">
        <v>8.1332941582330882</v>
      </c>
      <c r="Y6" s="47">
        <v>8.6472600085075335</v>
      </c>
      <c r="Z6" s="47">
        <v>9.1850903143817391</v>
      </c>
      <c r="AA6" s="47">
        <v>9.6672298132824768</v>
      </c>
      <c r="AB6" s="47">
        <v>10.038704268855936</v>
      </c>
      <c r="AC6" s="47">
        <v>10.27536896677111</v>
      </c>
      <c r="AD6" s="47">
        <v>10.399888770331152</v>
      </c>
      <c r="AE6" s="47">
        <v>10.461365221567018</v>
      </c>
      <c r="AF6" s="47">
        <v>10.532501044755827</v>
      </c>
      <c r="AG6" s="47">
        <v>10.665606956718491</v>
      </c>
      <c r="AH6" s="47">
        <v>10.8764782970844</v>
      </c>
      <c r="AI6" s="47">
        <v>11.147646666525528</v>
      </c>
      <c r="AJ6" s="47">
        <v>11.458140431573312</v>
      </c>
      <c r="AK6" s="47">
        <v>11.773983528995085</v>
      </c>
      <c r="AL6" s="47">
        <v>12.070464357480734</v>
      </c>
      <c r="AM6" s="47">
        <v>12.343476701983107</v>
      </c>
      <c r="AN6" s="47">
        <v>12.813290124639682</v>
      </c>
      <c r="AO6" s="47">
        <v>13.098478861745676</v>
      </c>
      <c r="AP6" s="47">
        <v>13.384765278882368</v>
      </c>
      <c r="AQ6" s="47">
        <v>13.654475</v>
      </c>
      <c r="AR6" s="47">
        <v>14.042516000000001</v>
      </c>
      <c r="AS6" s="47">
        <v>14.439496</v>
      </c>
      <c r="AT6" s="47">
        <v>14.846182000000001</v>
      </c>
      <c r="AU6" s="47">
        <v>15.2737520416</v>
      </c>
      <c r="AV6" s="47">
        <v>15.713636100398102</v>
      </c>
      <c r="AW6" s="47"/>
      <c r="AX6" s="47"/>
      <c r="AY6" s="47"/>
      <c r="AZ6" s="47"/>
      <c r="BA6" s="47"/>
      <c r="BB6" s="46"/>
      <c r="BC6" s="47"/>
      <c r="BD6" s="46"/>
      <c r="BE6" s="47"/>
    </row>
    <row r="7" spans="1:58" s="45" customFormat="1">
      <c r="F7" s="38" t="s">
        <v>110</v>
      </c>
      <c r="G7" s="47">
        <f t="shared" ref="G7:AU7" si="1">$AV5*1000*G4/$AV4</f>
        <v>1164.2431525130517</v>
      </c>
      <c r="H7" s="47">
        <f t="shared" si="1"/>
        <v>1181.6944697331442</v>
      </c>
      <c r="I7" s="47">
        <f t="shared" si="1"/>
        <v>1351.4121299233905</v>
      </c>
      <c r="J7" s="47">
        <f t="shared" si="1"/>
        <v>1353.7132762519354</v>
      </c>
      <c r="K7" s="47">
        <f t="shared" si="1"/>
        <v>1375.5198351392144</v>
      </c>
      <c r="L7" s="47">
        <f t="shared" si="1"/>
        <v>1477.8954921835498</v>
      </c>
      <c r="M7" s="47">
        <f t="shared" si="1"/>
        <v>1559.5949298039875</v>
      </c>
      <c r="N7" s="47">
        <f t="shared" si="1"/>
        <v>1656.6756021841768</v>
      </c>
      <c r="O7" s="47">
        <f t="shared" si="1"/>
        <v>1728.5405868756543</v>
      </c>
      <c r="P7" s="47">
        <f t="shared" si="1"/>
        <v>1896.7279797614458</v>
      </c>
      <c r="Q7" s="47">
        <f t="shared" si="1"/>
        <v>1979.6370679567797</v>
      </c>
      <c r="R7" s="47">
        <f t="shared" si="1"/>
        <v>1987.4542731799238</v>
      </c>
      <c r="S7" s="47">
        <f t="shared" si="1"/>
        <v>1883.2130191330548</v>
      </c>
      <c r="T7" s="47">
        <f t="shared" si="1"/>
        <v>1930.5954073361781</v>
      </c>
      <c r="U7" s="47">
        <f t="shared" si="1"/>
        <v>2001.9059015818734</v>
      </c>
      <c r="V7" s="47">
        <f t="shared" si="1"/>
        <v>2109.463922802955</v>
      </c>
      <c r="W7" s="47">
        <f t="shared" si="1"/>
        <v>2205.8870827963101</v>
      </c>
      <c r="X7" s="47">
        <f t="shared" si="1"/>
        <v>2201.1488439759955</v>
      </c>
      <c r="Y7" s="47">
        <f t="shared" si="1"/>
        <v>2236.9225470693559</v>
      </c>
      <c r="Z7" s="47">
        <f t="shared" si="1"/>
        <v>2307.9961293740384</v>
      </c>
      <c r="AA7" s="47">
        <f t="shared" si="1"/>
        <v>2339.0315936470811</v>
      </c>
      <c r="AB7" s="47">
        <f t="shared" si="1"/>
        <v>2472.1761044978521</v>
      </c>
      <c r="AC7" s="47">
        <f t="shared" si="1"/>
        <v>2688.0028827630704</v>
      </c>
      <c r="AD7" s="47">
        <f t="shared" si="1"/>
        <v>2490.8921478380857</v>
      </c>
      <c r="AE7" s="47">
        <f t="shared" si="1"/>
        <v>2732.3054157329889</v>
      </c>
      <c r="AF7" s="47">
        <f t="shared" si="1"/>
        <v>2450.518713122342</v>
      </c>
      <c r="AG7" s="47">
        <f t="shared" si="1"/>
        <v>2789.4139519001301</v>
      </c>
      <c r="AH7" s="47">
        <f t="shared" si="1"/>
        <v>3067.7652803997307</v>
      </c>
      <c r="AI7" s="47">
        <f t="shared" si="1"/>
        <v>3269.8445149334502</v>
      </c>
      <c r="AJ7" s="47">
        <f t="shared" si="1"/>
        <v>3304.5376989389297</v>
      </c>
      <c r="AK7" s="47">
        <f t="shared" si="1"/>
        <v>3421.5575133864754</v>
      </c>
      <c r="AL7" s="47">
        <f t="shared" si="1"/>
        <v>3448.0899250119924</v>
      </c>
      <c r="AM7" s="47">
        <f t="shared" si="1"/>
        <v>3305.1140119757788</v>
      </c>
      <c r="AN7" s="47">
        <f t="shared" si="1"/>
        <v>3361.1480918048564</v>
      </c>
      <c r="AO7" s="47">
        <f t="shared" si="1"/>
        <v>3547.0568497309032</v>
      </c>
      <c r="AP7" s="47">
        <f t="shared" si="1"/>
        <v>3742.8008728470186</v>
      </c>
      <c r="AQ7" s="47">
        <f t="shared" si="1"/>
        <v>3838.9674550259256</v>
      </c>
      <c r="AR7" s="47">
        <f t="shared" si="1"/>
        <v>3918.1271599591264</v>
      </c>
      <c r="AS7" s="47">
        <f t="shared" si="1"/>
        <v>4290.0130024623277</v>
      </c>
      <c r="AT7" s="47">
        <f t="shared" si="1"/>
        <v>4647.6530121766791</v>
      </c>
      <c r="AU7" s="47">
        <f t="shared" si="1"/>
        <v>5067.5226002574755</v>
      </c>
      <c r="AV7" s="45">
        <f>AV5*1000</f>
        <v>5397.3239309530736</v>
      </c>
      <c r="AW7" s="47"/>
      <c r="AX7" s="47"/>
      <c r="AY7" s="47"/>
      <c r="AZ7" s="47"/>
      <c r="BA7" s="47"/>
      <c r="BB7" s="46"/>
      <c r="BC7" s="47"/>
      <c r="BD7" s="46"/>
      <c r="BE7" s="47"/>
    </row>
    <row r="8" spans="1:58" s="45" customFormat="1">
      <c r="F8" s="48" t="s">
        <v>111</v>
      </c>
      <c r="G8" s="49"/>
      <c r="H8" s="49">
        <f t="shared" ref="H8:AU8" si="2">(H7/G7-1)*100</f>
        <v>1.4989409370734341</v>
      </c>
      <c r="I8" s="49">
        <f t="shared" si="2"/>
        <v>14.362228523297805</v>
      </c>
      <c r="J8" s="49">
        <f t="shared" si="2"/>
        <v>0.17027716990192232</v>
      </c>
      <c r="K8" s="49">
        <f t="shared" si="2"/>
        <v>1.6108698400044696</v>
      </c>
      <c r="L8" s="49">
        <f t="shared" si="2"/>
        <v>7.4426885333844783</v>
      </c>
      <c r="M8" s="49">
        <f t="shared" si="2"/>
        <v>5.5280930250168892</v>
      </c>
      <c r="N8" s="49">
        <f t="shared" si="2"/>
        <v>6.2247363417878399</v>
      </c>
      <c r="O8" s="49">
        <f t="shared" si="2"/>
        <v>4.3379032441070553</v>
      </c>
      <c r="P8" s="49">
        <f t="shared" si="2"/>
        <v>9.730022781229053</v>
      </c>
      <c r="Q8" s="49">
        <f t="shared" si="2"/>
        <v>4.3711638716776635</v>
      </c>
      <c r="R8" s="49">
        <f t="shared" si="2"/>
        <v>0.39488072585003309</v>
      </c>
      <c r="S8" s="49">
        <f t="shared" si="2"/>
        <v>-5.2449636428657627</v>
      </c>
      <c r="T8" s="49">
        <f t="shared" si="2"/>
        <v>2.5160397534282231</v>
      </c>
      <c r="U8" s="49">
        <f t="shared" si="2"/>
        <v>3.6937047490488428</v>
      </c>
      <c r="V8" s="49">
        <f t="shared" si="2"/>
        <v>5.3727810650885832</v>
      </c>
      <c r="W8" s="49">
        <f t="shared" si="2"/>
        <v>4.5709793351304429</v>
      </c>
      <c r="X8" s="49">
        <f t="shared" si="2"/>
        <v>-0.21479969928053233</v>
      </c>
      <c r="Y8" s="49">
        <f t="shared" si="2"/>
        <v>1.6252287159618684</v>
      </c>
      <c r="Z8" s="49">
        <f t="shared" si="2"/>
        <v>3.1772929464096933</v>
      </c>
      <c r="AA8" s="49">
        <f t="shared" si="2"/>
        <v>1.3446930815026903</v>
      </c>
      <c r="AB8" s="49">
        <f t="shared" si="2"/>
        <v>5.6922921097944057</v>
      </c>
      <c r="AC8" s="49">
        <f t="shared" si="2"/>
        <v>8.7302347867753038</v>
      </c>
      <c r="AD8" s="49">
        <f t="shared" si="2"/>
        <v>-7.3329807861801548</v>
      </c>
      <c r="AE8" s="49">
        <f t="shared" si="2"/>
        <v>9.6918394521590336</v>
      </c>
      <c r="AF8" s="49">
        <f t="shared" si="2"/>
        <v>-10.313148046630527</v>
      </c>
      <c r="AG8" s="49">
        <f t="shared" si="2"/>
        <v>13.829530742329354</v>
      </c>
      <c r="AH8" s="49">
        <f t="shared" si="2"/>
        <v>9.9788462128394215</v>
      </c>
      <c r="AI8" s="49">
        <f t="shared" si="2"/>
        <v>6.5871804412425128</v>
      </c>
      <c r="AJ8" s="49">
        <f t="shared" si="2"/>
        <v>1.0610040889416972</v>
      </c>
      <c r="AK8" s="49">
        <f t="shared" si="2"/>
        <v>3.5411856395259234</v>
      </c>
      <c r="AL8" s="49">
        <f t="shared" si="2"/>
        <v>0.77544836004397322</v>
      </c>
      <c r="AM8" s="49">
        <f t="shared" si="2"/>
        <v>-4.1465250659237451</v>
      </c>
      <c r="AN8" s="49">
        <f t="shared" si="2"/>
        <v>1.6953750952627633</v>
      </c>
      <c r="AO8" s="49">
        <f t="shared" si="2"/>
        <v>5.5311088011661624</v>
      </c>
      <c r="AP8" s="49">
        <f t="shared" si="2"/>
        <v>5.5184912847101808</v>
      </c>
      <c r="AQ8" s="49">
        <f t="shared" si="2"/>
        <v>2.5693747929944388</v>
      </c>
      <c r="AR8" s="49">
        <f t="shared" si="2"/>
        <v>2.0620051058147348</v>
      </c>
      <c r="AS8" s="49">
        <f t="shared" si="2"/>
        <v>9.4914184078466857</v>
      </c>
      <c r="AT8" s="49">
        <f t="shared" si="2"/>
        <v>8.3365716959150848</v>
      </c>
      <c r="AU8" s="49">
        <f t="shared" si="2"/>
        <v>9.0340132316408592</v>
      </c>
      <c r="AV8" s="49">
        <f>(AV7/AU7-1)*100</f>
        <v>6.5081373426699951</v>
      </c>
      <c r="AW8" s="47"/>
      <c r="AX8" s="49">
        <f>AVERAGE(S8:AB8)</f>
        <v>2.2533248414218452</v>
      </c>
      <c r="AY8" s="49">
        <f>AVERAGE(AC8:AL8)</f>
        <v>3.6549140891046532</v>
      </c>
      <c r="AZ8" s="49">
        <f>AVERAGE(AM8:AV8)</f>
        <v>4.6599970692097159</v>
      </c>
      <c r="BA8" s="49">
        <f>AVERAGE(AM8:AQ8)</f>
        <v>2.2335649816419596</v>
      </c>
      <c r="BB8" s="50">
        <f>AVERAGE(AR8:AV8)</f>
        <v>7.0864291567774718</v>
      </c>
      <c r="BC8" s="49">
        <f>AVERAGE(AC8:AQ8)</f>
        <v>3.1811310532837553</v>
      </c>
      <c r="BD8" s="50">
        <f>AVERAGE(AC8:AV8)</f>
        <v>4.157455579157185</v>
      </c>
      <c r="BE8" s="49">
        <f>AVERAGE(AC8:AV8)</f>
        <v>4.157455579157185</v>
      </c>
    </row>
    <row r="9" spans="1:58">
      <c r="F9" s="38" t="s">
        <v>112</v>
      </c>
      <c r="G9" s="51">
        <f t="shared" ref="G9:AV9" si="3">G5/G6*1000</f>
        <v>66.191033879260033</v>
      </c>
      <c r="H9" s="51">
        <f t="shared" si="3"/>
        <v>71.762048984909683</v>
      </c>
      <c r="I9" s="51">
        <f t="shared" si="3"/>
        <v>86.905861063109469</v>
      </c>
      <c r="J9" s="51">
        <f t="shared" si="3"/>
        <v>91.090175482516074</v>
      </c>
      <c r="K9" s="51">
        <f t="shared" si="3"/>
        <v>92.777959439058961</v>
      </c>
      <c r="L9" s="51">
        <f t="shared" si="3"/>
        <v>108.983866063527</v>
      </c>
      <c r="M9" s="51">
        <f t="shared" si="3"/>
        <v>125.93410644474245</v>
      </c>
      <c r="N9" s="51">
        <f t="shared" si="3"/>
        <v>128.85968689079075</v>
      </c>
      <c r="O9" s="51">
        <f t="shared" si="3"/>
        <v>137.14322900179701</v>
      </c>
      <c r="P9" s="51">
        <f t="shared" si="3"/>
        <v>157.43364249168798</v>
      </c>
      <c r="Q9" s="51">
        <f t="shared" si="3"/>
        <v>163.75928245598976</v>
      </c>
      <c r="R9" s="51">
        <f t="shared" si="3"/>
        <v>188.56454693007203</v>
      </c>
      <c r="S9" s="51">
        <f t="shared" si="3"/>
        <v>183.40296401930334</v>
      </c>
      <c r="T9" s="51">
        <f t="shared" si="3"/>
        <v>170.45645148081761</v>
      </c>
      <c r="U9" s="51">
        <f t="shared" si="3"/>
        <v>171.88067535360327</v>
      </c>
      <c r="V9" s="51">
        <f t="shared" si="3"/>
        <v>163.96404028895537</v>
      </c>
      <c r="W9" s="51">
        <f t="shared" si="3"/>
        <v>146.91960925725365</v>
      </c>
      <c r="X9" s="51">
        <f t="shared" si="3"/>
        <v>145.18189390691467</v>
      </c>
      <c r="Y9" s="51">
        <f t="shared" si="3"/>
        <v>134.24120240674193</v>
      </c>
      <c r="Z9" s="51">
        <f t="shared" si="3"/>
        <v>145.2832249597414</v>
      </c>
      <c r="AA9" s="51">
        <f t="shared" si="3"/>
        <v>157.41065223062438</v>
      </c>
      <c r="AB9" s="51">
        <f t="shared" si="3"/>
        <v>172.26375055915216</v>
      </c>
      <c r="AC9" s="51">
        <f t="shared" si="3"/>
        <v>214.44931351103733</v>
      </c>
      <c r="AD9" s="51">
        <f t="shared" si="3"/>
        <v>173.03234188909107</v>
      </c>
      <c r="AE9" s="51">
        <f t="shared" si="3"/>
        <v>197.93180178617487</v>
      </c>
      <c r="AF9" s="51">
        <f t="shared" si="3"/>
        <v>113.92089745967641</v>
      </c>
      <c r="AG9" s="51">
        <f t="shared" si="3"/>
        <v>131.02012730782275</v>
      </c>
      <c r="AH9" s="51">
        <f t="shared" si="3"/>
        <v>209.72814740120995</v>
      </c>
      <c r="AI9" s="51">
        <f t="shared" si="3"/>
        <v>238.95255534071629</v>
      </c>
      <c r="AJ9" s="51">
        <f t="shared" si="3"/>
        <v>152.8031856629581</v>
      </c>
      <c r="AK9" s="51">
        <f t="shared" si="3"/>
        <v>150.83471744845468</v>
      </c>
      <c r="AL9" s="51">
        <f t="shared" si="3"/>
        <v>144.43626722339167</v>
      </c>
      <c r="AM9" s="51">
        <f t="shared" si="3"/>
        <v>139.06150573892177</v>
      </c>
      <c r="AN9" s="51">
        <f t="shared" si="3"/>
        <v>206.52000044800451</v>
      </c>
      <c r="AO9" s="51">
        <f t="shared" si="3"/>
        <v>183.19951202833997</v>
      </c>
      <c r="AP9" s="51">
        <f t="shared" si="3"/>
        <v>196.11043052693037</v>
      </c>
      <c r="AQ9" s="51">
        <f t="shared" si="3"/>
        <v>201.79682731338812</v>
      </c>
      <c r="AR9" s="51">
        <f t="shared" si="3"/>
        <v>221.96980002898755</v>
      </c>
      <c r="AS9" s="51">
        <f t="shared" si="3"/>
        <v>252.54445243851541</v>
      </c>
      <c r="AT9" s="51">
        <f t="shared" si="3"/>
        <v>288.07163694032937</v>
      </c>
      <c r="AU9" s="51">
        <f t="shared" si="3"/>
        <v>329.5775079174486</v>
      </c>
      <c r="AV9" s="51">
        <f t="shared" si="3"/>
        <v>343.48026748667894</v>
      </c>
      <c r="AW9" s="51"/>
      <c r="AX9" s="51"/>
      <c r="AY9" s="51"/>
      <c r="AZ9" s="51"/>
      <c r="BA9" s="51"/>
      <c r="BB9" s="51"/>
      <c r="BD9" s="51"/>
    </row>
    <row r="10" spans="1:58">
      <c r="F10" s="38" t="s">
        <v>113</v>
      </c>
      <c r="G10" s="51">
        <f t="shared" ref="G10:AV10" si="4">G7/G6</f>
        <v>244.88987846747884</v>
      </c>
      <c r="H10" s="51">
        <f t="shared" si="4"/>
        <v>242.4026510237025</v>
      </c>
      <c r="I10" s="51">
        <f t="shared" si="4"/>
        <v>270.51506765625442</v>
      </c>
      <c r="J10" s="51">
        <f t="shared" si="4"/>
        <v>264.01272159156417</v>
      </c>
      <c r="K10" s="51">
        <f t="shared" si="4"/>
        <v>261.54498228144502</v>
      </c>
      <c r="L10" s="51">
        <f t="shared" si="4"/>
        <v>273.09189626325258</v>
      </c>
      <c r="M10" s="51">
        <f t="shared" si="4"/>
        <v>280.47803223144439</v>
      </c>
      <c r="N10" s="51">
        <f t="shared" si="4"/>
        <v>290.72689650053712</v>
      </c>
      <c r="O10" s="51">
        <f t="shared" si="4"/>
        <v>294.01920383895305</v>
      </c>
      <c r="P10" s="51">
        <f t="shared" si="4"/>
        <v>314.6617637103771</v>
      </c>
      <c r="Q10" s="51">
        <f t="shared" si="4"/>
        <v>318.32994931092583</v>
      </c>
      <c r="R10" s="51">
        <f t="shared" si="4"/>
        <v>302.80108344381659</v>
      </c>
      <c r="S10" s="51">
        <f t="shared" si="4"/>
        <v>279.05861062792354</v>
      </c>
      <c r="T10" s="51">
        <f t="shared" si="4"/>
        <v>278.85879731194734</v>
      </c>
      <c r="U10" s="51">
        <f t="shared" si="4"/>
        <v>281.30527820687536</v>
      </c>
      <c r="V10" s="51">
        <f t="shared" si="4"/>
        <v>286.31923399752981</v>
      </c>
      <c r="W10" s="51">
        <f t="shared" si="4"/>
        <v>286.46192511854355</v>
      </c>
      <c r="X10" s="51">
        <f t="shared" si="4"/>
        <v>270.63435812755387</v>
      </c>
      <c r="Y10" s="51">
        <f t="shared" si="4"/>
        <v>258.685704473854</v>
      </c>
      <c r="Z10" s="51">
        <f t="shared" si="4"/>
        <v>251.27636750182492</v>
      </c>
      <c r="AA10" s="51">
        <f t="shared" si="4"/>
        <v>241.95469010505198</v>
      </c>
      <c r="AB10" s="51">
        <f t="shared" si="4"/>
        <v>246.26446185565285</v>
      </c>
      <c r="AC10" s="51">
        <f t="shared" si="4"/>
        <v>261.59672625436997</v>
      </c>
      <c r="AD10" s="51">
        <f t="shared" si="4"/>
        <v>239.51142198213827</v>
      </c>
      <c r="AE10" s="51">
        <f t="shared" si="4"/>
        <v>261.18057804731859</v>
      </c>
      <c r="AF10" s="51">
        <f t="shared" si="4"/>
        <v>232.66256539727235</v>
      </c>
      <c r="AG10" s="51">
        <f t="shared" si="4"/>
        <v>261.53354077453787</v>
      </c>
      <c r="AH10" s="51">
        <f t="shared" si="4"/>
        <v>282.05501786567169</v>
      </c>
      <c r="AI10" s="51">
        <f t="shared" si="4"/>
        <v>293.3215065698335</v>
      </c>
      <c r="AJ10" s="51">
        <f t="shared" si="4"/>
        <v>288.40087260871394</v>
      </c>
      <c r="AK10" s="51">
        <f t="shared" si="4"/>
        <v>290.60321894967922</v>
      </c>
      <c r="AL10" s="51">
        <f t="shared" si="4"/>
        <v>285.66340307156622</v>
      </c>
      <c r="AM10" s="51">
        <f t="shared" si="4"/>
        <v>267.76200026729731</v>
      </c>
      <c r="AN10" s="51">
        <f t="shared" si="4"/>
        <v>262.31733294959434</v>
      </c>
      <c r="AO10" s="51">
        <f t="shared" si="4"/>
        <v>270.79914295164008</v>
      </c>
      <c r="AP10" s="51">
        <f t="shared" si="4"/>
        <v>279.63141637994744</v>
      </c>
      <c r="AQ10" s="51">
        <f t="shared" si="4"/>
        <v>281.15086482826513</v>
      </c>
      <c r="AR10" s="51">
        <f t="shared" si="4"/>
        <v>279.01888521680348</v>
      </c>
      <c r="AS10" s="51">
        <f t="shared" si="4"/>
        <v>297.10268297884687</v>
      </c>
      <c r="AT10" s="51">
        <f t="shared" si="4"/>
        <v>313.05375430374482</v>
      </c>
      <c r="AU10" s="51">
        <f t="shared" si="4"/>
        <v>331.77981326758714</v>
      </c>
      <c r="AV10" s="51">
        <f t="shared" si="4"/>
        <v>343.48026748667888</v>
      </c>
    </row>
    <row r="11" spans="1:58" s="45" customFormat="1">
      <c r="F11" s="48" t="s">
        <v>111</v>
      </c>
      <c r="G11" s="49"/>
      <c r="H11" s="49">
        <f t="shared" ref="H11:AU11" si="5">(H10/G10-1)*100</f>
        <v>-1.015651385570282</v>
      </c>
      <c r="I11" s="49">
        <f t="shared" si="5"/>
        <v>11.597404778301312</v>
      </c>
      <c r="J11" s="49">
        <f t="shared" si="5"/>
        <v>-2.403690900113864</v>
      </c>
      <c r="K11" s="49">
        <f t="shared" si="5"/>
        <v>-0.93470469727471306</v>
      </c>
      <c r="L11" s="49">
        <f t="shared" si="5"/>
        <v>4.4148864493917417</v>
      </c>
      <c r="M11" s="49">
        <f t="shared" si="5"/>
        <v>2.7046338867088959</v>
      </c>
      <c r="N11" s="49">
        <f t="shared" si="5"/>
        <v>3.6540702270171366</v>
      </c>
      <c r="O11" s="49">
        <f t="shared" si="5"/>
        <v>1.1324398870710795</v>
      </c>
      <c r="P11" s="49">
        <f t="shared" si="5"/>
        <v>7.0208202736073311</v>
      </c>
      <c r="Q11" s="49">
        <f t="shared" si="5"/>
        <v>1.1657551134573341</v>
      </c>
      <c r="R11" s="49">
        <f t="shared" si="5"/>
        <v>-4.8782296170133748</v>
      </c>
      <c r="S11" s="49">
        <f t="shared" si="5"/>
        <v>-7.8409471148072623</v>
      </c>
      <c r="T11" s="49">
        <f t="shared" si="5"/>
        <v>-7.1602634130008003E-2</v>
      </c>
      <c r="U11" s="49">
        <f t="shared" si="5"/>
        <v>0.87731888630044885</v>
      </c>
      <c r="V11" s="49">
        <f t="shared" si="5"/>
        <v>1.7823895174007731</v>
      </c>
      <c r="W11" s="49">
        <f t="shared" si="5"/>
        <v>4.9836372856093547E-2</v>
      </c>
      <c r="X11" s="49">
        <f t="shared" si="5"/>
        <v>-5.5251904714526789</v>
      </c>
      <c r="Y11" s="49">
        <f t="shared" si="5"/>
        <v>-4.4150542216329747</v>
      </c>
      <c r="Z11" s="49">
        <f t="shared" si="5"/>
        <v>-2.8642235902053725</v>
      </c>
      <c r="AA11" s="49">
        <f t="shared" si="5"/>
        <v>-3.7097310381587034</v>
      </c>
      <c r="AB11" s="49">
        <f t="shared" si="5"/>
        <v>1.7812309191979958</v>
      </c>
      <c r="AC11" s="49">
        <f t="shared" si="5"/>
        <v>6.2259346245842284</v>
      </c>
      <c r="AD11" s="49">
        <f t="shared" si="5"/>
        <v>-8.4425002516111398</v>
      </c>
      <c r="AE11" s="49">
        <f t="shared" si="5"/>
        <v>9.0472328567262608</v>
      </c>
      <c r="AF11" s="49">
        <f t="shared" si="5"/>
        <v>-10.918887178846648</v>
      </c>
      <c r="AG11" s="49">
        <f t="shared" si="5"/>
        <v>12.408947407576388</v>
      </c>
      <c r="AH11" s="49">
        <f t="shared" si="5"/>
        <v>7.8465947542938341</v>
      </c>
      <c r="AI11" s="49">
        <f t="shared" si="5"/>
        <v>3.9944294518906576</v>
      </c>
      <c r="AJ11" s="49">
        <f t="shared" si="5"/>
        <v>-1.6775564869629056</v>
      </c>
      <c r="AK11" s="49">
        <f t="shared" si="5"/>
        <v>0.76364066483018966</v>
      </c>
      <c r="AL11" s="49">
        <f t="shared" si="5"/>
        <v>-1.6998489885854839</v>
      </c>
      <c r="AM11" s="49">
        <f t="shared" si="5"/>
        <v>-6.2666069968312144</v>
      </c>
      <c r="AN11" s="49">
        <f t="shared" si="5"/>
        <v>-2.0333980595707235</v>
      </c>
      <c r="AO11" s="49">
        <f t="shared" si="5"/>
        <v>3.2334157665729002</v>
      </c>
      <c r="AP11" s="49">
        <f t="shared" si="5"/>
        <v>3.2615588557769692</v>
      </c>
      <c r="AQ11" s="49">
        <f t="shared" si="5"/>
        <v>0.54337544328464382</v>
      </c>
      <c r="AR11" s="49">
        <f t="shared" si="5"/>
        <v>-0.75830448281349883</v>
      </c>
      <c r="AS11" s="49">
        <f t="shared" si="5"/>
        <v>6.4812092371424601</v>
      </c>
      <c r="AT11" s="49">
        <f t="shared" si="5"/>
        <v>5.3688748835814648</v>
      </c>
      <c r="AU11" s="49">
        <f t="shared" si="5"/>
        <v>5.9817391442854584</v>
      </c>
      <c r="AV11" s="49">
        <f>(AV10/AU10-1)*100</f>
        <v>3.5265720671363132</v>
      </c>
      <c r="AW11" s="47"/>
      <c r="AX11" s="49">
        <f>AVERAGE(S11:AB11)</f>
        <v>-1.993597337463169</v>
      </c>
      <c r="AY11" s="49">
        <f>AVERAGE(AC11:AL11)</f>
        <v>1.7547986853895376</v>
      </c>
      <c r="AZ11" s="49">
        <f>AVERAGE(AM11:AV11)</f>
        <v>1.9338435858564775</v>
      </c>
      <c r="BA11" s="49">
        <f>AVERAGE(AM11:AQ11)</f>
        <v>-0.25233099815348492</v>
      </c>
      <c r="BB11" s="50">
        <f>AVERAGE(AR11:AV11)</f>
        <v>4.12001816986644</v>
      </c>
      <c r="BC11" s="49">
        <f>AVERAGE(AC11:AQ11)</f>
        <v>1.0857554575418638</v>
      </c>
      <c r="BD11" s="50">
        <f>AVERAGE(AC11:AV11)</f>
        <v>1.8443211356230076</v>
      </c>
      <c r="BE11" s="49">
        <f>AVERAGE(AC11:AV11)</f>
        <v>1.8443211356230076</v>
      </c>
    </row>
    <row r="12" spans="1:58" ht="18.75">
      <c r="F12" s="39" t="s">
        <v>78</v>
      </c>
    </row>
    <row r="13" spans="1:58">
      <c r="A13" s="38" t="s">
        <v>34</v>
      </c>
      <c r="B13" s="38" t="s">
        <v>35</v>
      </c>
      <c r="C13" s="38" t="s">
        <v>76</v>
      </c>
      <c r="D13" s="40" t="s">
        <v>83</v>
      </c>
      <c r="E13" s="38" t="s">
        <v>42</v>
      </c>
      <c r="F13" s="38" t="s">
        <v>44</v>
      </c>
      <c r="G13" s="38">
        <v>3643.3682301267954</v>
      </c>
      <c r="H13" s="38">
        <v>3698.2395214050161</v>
      </c>
      <c r="I13" s="38">
        <v>3806.4583752222065</v>
      </c>
      <c r="J13" s="38">
        <v>3831.8616623720072</v>
      </c>
      <c r="K13" s="38">
        <v>3808.4901651560181</v>
      </c>
      <c r="L13" s="38">
        <v>3815.0956429517878</v>
      </c>
      <c r="M13" s="38">
        <v>3737.8692042688776</v>
      </c>
      <c r="N13" s="38">
        <v>3765.3049636190872</v>
      </c>
      <c r="O13" s="38">
        <v>3824.2407444537471</v>
      </c>
      <c r="P13" s="38">
        <v>4017.7988690904663</v>
      </c>
      <c r="Q13" s="38">
        <v>3712.7979441432672</v>
      </c>
      <c r="R13" s="38">
        <v>3586.8594818617366</v>
      </c>
      <c r="S13" s="38">
        <v>3725.2897823169769</v>
      </c>
      <c r="T13" s="38">
        <v>4030.9324818634473</v>
      </c>
      <c r="U13" s="38">
        <v>4228.4163675705777</v>
      </c>
      <c r="V13" s="38">
        <v>4101.5638912751574</v>
      </c>
      <c r="W13" s="38">
        <v>3978.5169745368776</v>
      </c>
      <c r="X13" s="38">
        <v>4016.1649213220276</v>
      </c>
      <c r="Y13" s="38">
        <v>4176.8115181749272</v>
      </c>
      <c r="Z13" s="38">
        <v>4523.2519692149172</v>
      </c>
      <c r="AA13" s="38">
        <v>4812.8892036881371</v>
      </c>
      <c r="AB13" s="38">
        <v>5125.6027448916375</v>
      </c>
      <c r="AC13" s="38">
        <v>5216.757086852037</v>
      </c>
      <c r="AD13" s="38">
        <v>5361.7584454983162</v>
      </c>
      <c r="AE13" s="38">
        <v>5803.6701799491475</v>
      </c>
      <c r="AF13" s="38">
        <v>6176.6952427755077</v>
      </c>
      <c r="AG13" s="38">
        <v>6874.2001227982164</v>
      </c>
      <c r="AH13" s="38">
        <v>7499.8816862258373</v>
      </c>
      <c r="AI13" s="38">
        <v>7910.2604484190078</v>
      </c>
      <c r="AJ13" s="38">
        <v>8211.4866155463478</v>
      </c>
      <c r="AK13" s="38">
        <v>8881.4510055794781</v>
      </c>
      <c r="AL13" s="38">
        <v>9364.3174179464986</v>
      </c>
      <c r="AM13" s="38">
        <v>9849.7318997013081</v>
      </c>
      <c r="AN13" s="38">
        <v>10709.878035130498</v>
      </c>
      <c r="AO13" s="38">
        <v>11403.156143725299</v>
      </c>
      <c r="AP13" s="38">
        <v>12179.395591031198</v>
      </c>
      <c r="AQ13" s="38">
        <v>12950.6637476426</v>
      </c>
      <c r="AR13" s="38">
        <v>14347.3597291119</v>
      </c>
      <c r="AS13" s="38">
        <v>15554.3207443518</v>
      </c>
      <c r="AT13" s="38">
        <v>16908.924249335701</v>
      </c>
      <c r="AU13" s="38">
        <v>18134.390334138301</v>
      </c>
      <c r="AV13" s="38">
        <v>19074.025773382298</v>
      </c>
      <c r="AY13" s="44"/>
      <c r="AZ13" s="44"/>
      <c r="BA13" s="44"/>
      <c r="BB13" s="44"/>
      <c r="BD13" s="44"/>
    </row>
    <row r="14" spans="1:58" s="45" customFormat="1">
      <c r="A14" s="45" t="s">
        <v>45</v>
      </c>
      <c r="B14" s="45" t="s">
        <v>35</v>
      </c>
      <c r="C14" s="45" t="s">
        <v>11</v>
      </c>
      <c r="D14" s="40" t="s">
        <v>83</v>
      </c>
      <c r="E14" s="45" t="s">
        <v>114</v>
      </c>
      <c r="F14" s="45" t="s">
        <v>46</v>
      </c>
      <c r="G14" s="46">
        <v>1.2456167784375412</v>
      </c>
      <c r="H14" s="46">
        <v>1.4114003161096946</v>
      </c>
      <c r="I14" s="46">
        <v>1.5488071090195985</v>
      </c>
      <c r="J14" s="46">
        <v>1.7011482810903644</v>
      </c>
      <c r="K14" s="47">
        <v>1.9676241244161885</v>
      </c>
      <c r="L14" s="47">
        <v>2.3965190904359894</v>
      </c>
      <c r="M14" s="47">
        <v>3.2341873948806747</v>
      </c>
      <c r="N14" s="47">
        <v>3.4136638129130246</v>
      </c>
      <c r="O14" s="47">
        <v>6.2739331650036485</v>
      </c>
      <c r="P14" s="47">
        <v>8.8677303632308195</v>
      </c>
      <c r="Q14" s="47">
        <v>14.197285461676806</v>
      </c>
      <c r="R14" s="47">
        <v>4.6125130670314647</v>
      </c>
      <c r="S14" s="47">
        <v>7.4678796112123695</v>
      </c>
      <c r="T14" s="47">
        <v>5.1817940159432885</v>
      </c>
      <c r="U14" s="47">
        <v>5.9268885803272804</v>
      </c>
      <c r="V14" s="47">
        <v>4.5591173104724367</v>
      </c>
      <c r="W14" s="47">
        <v>4.1721809200456885</v>
      </c>
      <c r="X14" s="47">
        <v>4.1565650239707352</v>
      </c>
      <c r="Y14" s="47">
        <v>6.7027721762974268</v>
      </c>
      <c r="Z14" s="47">
        <v>6.9433499718534195</v>
      </c>
      <c r="AA14" s="47">
        <v>5.6292161927846669</v>
      </c>
      <c r="AB14" s="47">
        <v>4.5918179837224038</v>
      </c>
      <c r="AC14" s="47">
        <v>1.8346039585061427</v>
      </c>
      <c r="AD14" s="47">
        <v>2.7548611473181777</v>
      </c>
      <c r="AE14" s="47">
        <v>3.098422229375339</v>
      </c>
      <c r="AF14" s="47">
        <v>3.8248999666339931</v>
      </c>
      <c r="AG14" s="47">
        <v>5.5794028581420223</v>
      </c>
      <c r="AH14" s="47">
        <v>5.8831916448054535</v>
      </c>
      <c r="AI14" s="47">
        <v>6.1221675086008149</v>
      </c>
      <c r="AJ14" s="47">
        <v>6.5733434282565382</v>
      </c>
      <c r="AK14" s="47">
        <v>6.0044042224581915</v>
      </c>
      <c r="AL14" s="47">
        <v>6.1958722610769623</v>
      </c>
      <c r="AM14" s="47">
        <v>5.8405177830688286</v>
      </c>
      <c r="AN14" s="47">
        <v>6.2147042013724221</v>
      </c>
      <c r="AO14" s="47">
        <v>6.6061165911859723</v>
      </c>
      <c r="AP14" s="47">
        <v>7.9286054537667585</v>
      </c>
      <c r="AQ14" s="47">
        <v>9.2231639150033686</v>
      </c>
      <c r="AR14" s="47">
        <v>9.9567150358545859</v>
      </c>
      <c r="AS14" s="47">
        <v>11.916019462507156</v>
      </c>
      <c r="AT14" s="47">
        <v>14.440417640882959</v>
      </c>
      <c r="AU14" s="47">
        <v>15.80353002280312</v>
      </c>
      <c r="AV14" s="47">
        <v>17.010765766699048</v>
      </c>
      <c r="AW14" s="47"/>
      <c r="AX14" s="47"/>
      <c r="AY14" s="47"/>
      <c r="AZ14" s="47"/>
      <c r="BA14" s="47"/>
      <c r="BB14" s="47"/>
      <c r="BC14" s="47"/>
      <c r="BD14" s="47"/>
      <c r="BE14" s="47"/>
    </row>
    <row r="15" spans="1:58" s="45" customFormat="1">
      <c r="A15" s="45" t="s">
        <v>79</v>
      </c>
      <c r="B15" s="45" t="s">
        <v>79</v>
      </c>
      <c r="C15" s="45" t="s">
        <v>11</v>
      </c>
      <c r="D15" s="40" t="s">
        <v>83</v>
      </c>
      <c r="E15" s="45" t="s">
        <v>115</v>
      </c>
      <c r="F15" s="45" t="s">
        <v>109</v>
      </c>
      <c r="G15" s="46">
        <v>8.9364615467989204</v>
      </c>
      <c r="H15" s="46">
        <v>9.1795541699523042</v>
      </c>
      <c r="I15" s="46">
        <v>9.4787891562859272</v>
      </c>
      <c r="J15" s="46">
        <v>9.7878259549883584</v>
      </c>
      <c r="K15" s="47">
        <v>10.115677627594627</v>
      </c>
      <c r="L15" s="47">
        <v>10.452441608892103</v>
      </c>
      <c r="M15" s="47">
        <v>10.807820877507732</v>
      </c>
      <c r="N15" s="47">
        <v>11.173201545077836</v>
      </c>
      <c r="O15" s="47">
        <v>11.55640587047966</v>
      </c>
      <c r="P15" s="47">
        <v>11.958618899065613</v>
      </c>
      <c r="Q15" s="47">
        <v>12.370762319839891</v>
      </c>
      <c r="R15" s="47">
        <v>12.654999999999999</v>
      </c>
      <c r="S15" s="47">
        <v>13.041</v>
      </c>
      <c r="T15" s="47">
        <v>13.439</v>
      </c>
      <c r="U15" s="47">
        <v>13.858000000000001</v>
      </c>
      <c r="V15" s="47">
        <v>14.307</v>
      </c>
      <c r="W15" s="47">
        <v>14.795</v>
      </c>
      <c r="X15" s="47">
        <v>15.326000000000001</v>
      </c>
      <c r="Y15" s="47">
        <v>15.894</v>
      </c>
      <c r="Z15" s="47">
        <v>16.492000000000001</v>
      </c>
      <c r="AA15" s="47">
        <v>17.108000000000001</v>
      </c>
      <c r="AB15" s="47">
        <v>17.731000000000002</v>
      </c>
      <c r="AC15" s="47">
        <v>18.361000000000001</v>
      </c>
      <c r="AD15" s="47">
        <v>18.998999999999999</v>
      </c>
      <c r="AE15" s="47">
        <v>19.643999999999998</v>
      </c>
      <c r="AF15" s="47">
        <v>20.295000000000002</v>
      </c>
      <c r="AG15" s="47">
        <v>20.954000000000001</v>
      </c>
      <c r="AH15" s="47">
        <v>21.617000000000001</v>
      </c>
      <c r="AI15" s="47">
        <v>22.288</v>
      </c>
      <c r="AJ15" s="47">
        <v>22.975000000000001</v>
      </c>
      <c r="AK15" s="47">
        <v>23.687000000000001</v>
      </c>
      <c r="AL15" s="47">
        <v>24.433</v>
      </c>
      <c r="AM15" s="47">
        <v>25.216000000000001</v>
      </c>
      <c r="AN15" s="47">
        <v>26.035</v>
      </c>
      <c r="AO15" s="47">
        <v>26.89</v>
      </c>
      <c r="AP15" s="47">
        <v>27.779</v>
      </c>
      <c r="AQ15" s="47">
        <v>28.699000000000002</v>
      </c>
      <c r="AR15" s="47">
        <v>29.652000000000001</v>
      </c>
      <c r="AS15" s="47">
        <v>30.638000000000002</v>
      </c>
      <c r="AT15" s="47">
        <v>31.657</v>
      </c>
      <c r="AU15" s="47">
        <v>32.796652000000002</v>
      </c>
      <c r="AV15" s="47">
        <v>33.977331472000003</v>
      </c>
      <c r="AW15" s="47"/>
      <c r="AX15" s="47"/>
      <c r="AY15" s="47"/>
      <c r="AZ15" s="47"/>
      <c r="BA15" s="47"/>
      <c r="BB15" s="47"/>
      <c r="BC15" s="47"/>
      <c r="BD15" s="47"/>
      <c r="BE15" s="47"/>
    </row>
    <row r="16" spans="1:58" s="45" customFormat="1">
      <c r="F16" s="38" t="s">
        <v>110</v>
      </c>
      <c r="G16" s="47">
        <f t="shared" ref="G16:AU16" si="6">$AV14*1000*G13/$AV13</f>
        <v>3249.2607643955084</v>
      </c>
      <c r="H16" s="47">
        <f t="shared" si="6"/>
        <v>3298.1965629699598</v>
      </c>
      <c r="I16" s="47">
        <f t="shared" si="6"/>
        <v>3394.709254925835</v>
      </c>
      <c r="J16" s="47">
        <f t="shared" si="6"/>
        <v>3417.3646383537261</v>
      </c>
      <c r="K16" s="47">
        <f t="shared" si="6"/>
        <v>3396.5212637309942</v>
      </c>
      <c r="L16" s="47">
        <f t="shared" si="6"/>
        <v>3402.412219153618</v>
      </c>
      <c r="M16" s="47">
        <f t="shared" si="6"/>
        <v>3333.5394560023501</v>
      </c>
      <c r="N16" s="47">
        <f t="shared" si="6"/>
        <v>3358.0074567004108</v>
      </c>
      <c r="O16" s="47">
        <f t="shared" si="6"/>
        <v>3410.5680841718777</v>
      </c>
      <c r="P16" s="47">
        <f t="shared" si="6"/>
        <v>3583.1887967343796</v>
      </c>
      <c r="Q16" s="47">
        <f t="shared" si="6"/>
        <v>3311.1801838413635</v>
      </c>
      <c r="R16" s="47">
        <f t="shared" si="6"/>
        <v>3198.8646344999675</v>
      </c>
      <c r="S16" s="47">
        <f t="shared" si="6"/>
        <v>3322.3207650533809</v>
      </c>
      <c r="T16" s="47">
        <f t="shared" si="6"/>
        <v>3594.9017310255495</v>
      </c>
      <c r="U16" s="47">
        <f t="shared" si="6"/>
        <v>3771.0235504240277</v>
      </c>
      <c r="V16" s="47">
        <f t="shared" si="6"/>
        <v>3657.8928570494586</v>
      </c>
      <c r="W16" s="47">
        <f t="shared" si="6"/>
        <v>3548.1560713379527</v>
      </c>
      <c r="X16" s="47">
        <f t="shared" si="6"/>
        <v>3581.7315950353691</v>
      </c>
      <c r="Y16" s="47">
        <f t="shared" si="6"/>
        <v>3725.0008588368009</v>
      </c>
      <c r="Z16" s="47">
        <f t="shared" si="6"/>
        <v>4033.9664351009787</v>
      </c>
      <c r="AA16" s="47">
        <f t="shared" si="6"/>
        <v>4292.2732661536011</v>
      </c>
      <c r="AB16" s="47">
        <f t="shared" si="6"/>
        <v>4571.1602124484452</v>
      </c>
      <c r="AC16" s="47">
        <f t="shared" si="6"/>
        <v>4652.4542810487828</v>
      </c>
      <c r="AD16" s="47">
        <f t="shared" si="6"/>
        <v>4781.7706706295849</v>
      </c>
      <c r="AE16" s="47">
        <f t="shared" si="6"/>
        <v>5175.8802882641121</v>
      </c>
      <c r="AF16" s="47">
        <f t="shared" si="6"/>
        <v>5508.5547873047099</v>
      </c>
      <c r="AG16" s="47">
        <f t="shared" si="6"/>
        <v>6130.6097365935748</v>
      </c>
      <c r="AH16" s="47">
        <f t="shared" si="6"/>
        <v>6688.6105826898402</v>
      </c>
      <c r="AI16" s="47">
        <f t="shared" si="6"/>
        <v>7054.5981871019976</v>
      </c>
      <c r="AJ16" s="47">
        <f t="shared" si="6"/>
        <v>7323.2403622087513</v>
      </c>
      <c r="AK16" s="47">
        <f t="shared" si="6"/>
        <v>7920.7339089977513</v>
      </c>
      <c r="AL16" s="47">
        <f t="shared" si="6"/>
        <v>8351.3680884295627</v>
      </c>
      <c r="AM16" s="47">
        <f t="shared" si="6"/>
        <v>8784.2747095592076</v>
      </c>
      <c r="AN16" s="47">
        <f t="shared" si="6"/>
        <v>9551.3778166199008</v>
      </c>
      <c r="AO16" s="47">
        <f t="shared" si="6"/>
        <v>10169.663209362931</v>
      </c>
      <c r="AP16" s="47">
        <f t="shared" si="6"/>
        <v>10861.935914342666</v>
      </c>
      <c r="AQ16" s="47">
        <f t="shared" si="6"/>
        <v>11549.775079042707</v>
      </c>
      <c r="AR16" s="47">
        <f t="shared" si="6"/>
        <v>12795.388798471537</v>
      </c>
      <c r="AS16" s="47">
        <f t="shared" si="6"/>
        <v>13871.791408162597</v>
      </c>
      <c r="AT16" s="47">
        <f t="shared" si="6"/>
        <v>15079.865844246606</v>
      </c>
      <c r="AU16" s="47">
        <f t="shared" si="6"/>
        <v>16172.771808162279</v>
      </c>
      <c r="AV16" s="45">
        <f>AV14*1000</f>
        <v>17010.765766699049</v>
      </c>
      <c r="AW16" s="47"/>
      <c r="AX16" s="47"/>
      <c r="AY16" s="47"/>
      <c r="AZ16" s="47"/>
      <c r="BA16" s="47"/>
      <c r="BB16" s="46"/>
      <c r="BC16" s="47"/>
      <c r="BD16" s="46"/>
      <c r="BE16" s="47"/>
    </row>
    <row r="17" spans="1:58" s="45" customFormat="1">
      <c r="F17" s="48" t="s">
        <v>111</v>
      </c>
      <c r="G17" s="49"/>
      <c r="H17" s="49">
        <f t="shared" ref="H17:AU17" si="7">(H16/G16-1)*100</f>
        <v>1.506059443140928</v>
      </c>
      <c r="I17" s="49">
        <f t="shared" si="7"/>
        <v>2.9262262000833372</v>
      </c>
      <c r="J17" s="49">
        <f t="shared" si="7"/>
        <v>0.66737330730215483</v>
      </c>
      <c r="K17" s="49">
        <f t="shared" si="7"/>
        <v>-0.60992539071783591</v>
      </c>
      <c r="L17" s="49">
        <f t="shared" si="7"/>
        <v>0.17344085213095717</v>
      </c>
      <c r="M17" s="49">
        <f t="shared" si="7"/>
        <v>-2.0242333590137607</v>
      </c>
      <c r="N17" s="49">
        <f t="shared" si="7"/>
        <v>0.73399463306198509</v>
      </c>
      <c r="O17" s="49">
        <f t="shared" si="7"/>
        <v>1.5652326014520934</v>
      </c>
      <c r="P17" s="49">
        <f t="shared" si="7"/>
        <v>5.0613477960935072</v>
      </c>
      <c r="Q17" s="49">
        <f t="shared" si="7"/>
        <v>-7.5912442330953178</v>
      </c>
      <c r="R17" s="49">
        <f t="shared" si="7"/>
        <v>-3.3920095888921531</v>
      </c>
      <c r="S17" s="49">
        <f t="shared" si="7"/>
        <v>3.8593733921070239</v>
      </c>
      <c r="T17" s="49">
        <f t="shared" si="7"/>
        <v>8.2045348793342363</v>
      </c>
      <c r="U17" s="49">
        <f t="shared" si="7"/>
        <v>4.8992109541818873</v>
      </c>
      <c r="V17" s="49">
        <f t="shared" si="7"/>
        <v>-2.9999996516025029</v>
      </c>
      <c r="W17" s="49">
        <f t="shared" si="7"/>
        <v>-3.0000000000006022</v>
      </c>
      <c r="X17" s="49">
        <f t="shared" si="7"/>
        <v>0.94628091387072288</v>
      </c>
      <c r="Y17" s="49">
        <f t="shared" si="7"/>
        <v>4.0000000000004698</v>
      </c>
      <c r="Z17" s="49">
        <f t="shared" si="7"/>
        <v>8.2943759739335441</v>
      </c>
      <c r="AA17" s="49">
        <f t="shared" si="7"/>
        <v>6.4032964876703735</v>
      </c>
      <c r="AB17" s="49">
        <f t="shared" si="7"/>
        <v>6.4974182444064388</v>
      </c>
      <c r="AC17" s="49">
        <f t="shared" si="7"/>
        <v>1.77841214969785</v>
      </c>
      <c r="AD17" s="49">
        <f t="shared" si="7"/>
        <v>2.7795305825477401</v>
      </c>
      <c r="AE17" s="49">
        <f t="shared" si="7"/>
        <v>8.2419180002757599</v>
      </c>
      <c r="AF17" s="49">
        <f t="shared" si="7"/>
        <v>6.4273994086553765</v>
      </c>
      <c r="AG17" s="49">
        <f t="shared" si="7"/>
        <v>11.292525413788823</v>
      </c>
      <c r="AH17" s="49">
        <f t="shared" si="7"/>
        <v>9.1018817062446633</v>
      </c>
      <c r="AI17" s="49">
        <f t="shared" si="7"/>
        <v>5.4718031478665496</v>
      </c>
      <c r="AJ17" s="49">
        <f t="shared" si="7"/>
        <v>3.8080436047784438</v>
      </c>
      <c r="AK17" s="49">
        <f t="shared" si="7"/>
        <v>8.1588684412482024</v>
      </c>
      <c r="AL17" s="49">
        <f t="shared" si="7"/>
        <v>5.436796443100067</v>
      </c>
      <c r="AM17" s="49">
        <f t="shared" si="7"/>
        <v>5.1836611264855836</v>
      </c>
      <c r="AN17" s="49">
        <f t="shared" si="7"/>
        <v>8.7326857643228895</v>
      </c>
      <c r="AO17" s="49">
        <f t="shared" si="7"/>
        <v>6.4732586713005968</v>
      </c>
      <c r="AP17" s="49">
        <f t="shared" si="7"/>
        <v>6.8072333441915767</v>
      </c>
      <c r="AQ17" s="49">
        <f t="shared" si="7"/>
        <v>6.3325651166085573</v>
      </c>
      <c r="AR17" s="49">
        <f t="shared" si="7"/>
        <v>10.784744385966615</v>
      </c>
      <c r="AS17" s="49">
        <f t="shared" si="7"/>
        <v>8.4124259656700886</v>
      </c>
      <c r="AT17" s="49">
        <f t="shared" si="7"/>
        <v>8.708856704499901</v>
      </c>
      <c r="AU17" s="49">
        <f t="shared" si="7"/>
        <v>7.2474515039047782</v>
      </c>
      <c r="AV17" s="49">
        <f>(AV16/AU16-1)*100</f>
        <v>5.1815110512710039</v>
      </c>
      <c r="AW17" s="47"/>
      <c r="AX17" s="49">
        <f>AVERAGE(S17:AB17)</f>
        <v>3.7104491193901588</v>
      </c>
      <c r="AY17" s="49">
        <f>AVERAGE(AC17:AL17)</f>
        <v>6.2497178898203476</v>
      </c>
      <c r="AZ17" s="49">
        <f>AVERAGE(AM17:AV17)</f>
        <v>7.3864393634221601</v>
      </c>
      <c r="BA17" s="49">
        <f>AVERAGE(AM17:AQ17)</f>
        <v>6.7058808045818408</v>
      </c>
      <c r="BB17" s="50">
        <f>AVERAGE(AR17:AV17)</f>
        <v>8.0669979222624768</v>
      </c>
      <c r="BC17" s="49">
        <f>AVERAGE(AC17:AQ17)</f>
        <v>6.4017721947408459</v>
      </c>
      <c r="BD17" s="50">
        <f>AVERAGE(AC17:AV17)</f>
        <v>6.8180786266212552</v>
      </c>
      <c r="BE17" s="49">
        <f>AVERAGE(AC17:AV17)</f>
        <v>6.8180786266212552</v>
      </c>
    </row>
    <row r="18" spans="1:58">
      <c r="F18" s="38" t="s">
        <v>112</v>
      </c>
      <c r="G18" s="51">
        <f t="shared" ref="G18:AV18" si="8">G14/G15*1000</f>
        <v>139.38590480297279</v>
      </c>
      <c r="H18" s="51">
        <f t="shared" si="8"/>
        <v>153.75477827993774</v>
      </c>
      <c r="I18" s="51">
        <f t="shared" si="8"/>
        <v>163.39714740806278</v>
      </c>
      <c r="J18" s="51">
        <f t="shared" si="8"/>
        <v>173.80246531900943</v>
      </c>
      <c r="K18" s="51">
        <f t="shared" si="8"/>
        <v>194.51233984055531</v>
      </c>
      <c r="L18" s="51">
        <f t="shared" si="8"/>
        <v>229.27840021581392</v>
      </c>
      <c r="M18" s="51">
        <f t="shared" si="8"/>
        <v>299.24509589267672</v>
      </c>
      <c r="N18" s="51">
        <f t="shared" si="8"/>
        <v>305.52244127529013</v>
      </c>
      <c r="O18" s="51">
        <f t="shared" si="8"/>
        <v>542.89657487975046</v>
      </c>
      <c r="P18" s="51">
        <f t="shared" si="8"/>
        <v>741.53465697645902</v>
      </c>
      <c r="Q18" s="51">
        <f t="shared" si="8"/>
        <v>1147.6483901810632</v>
      </c>
      <c r="R18" s="51">
        <f t="shared" si="8"/>
        <v>364.48147507162901</v>
      </c>
      <c r="S18" s="51">
        <f t="shared" si="8"/>
        <v>572.6462396451476</v>
      </c>
      <c r="T18" s="51">
        <f t="shared" si="8"/>
        <v>385.57883889748405</v>
      </c>
      <c r="U18" s="51">
        <f t="shared" si="8"/>
        <v>427.6871540140915</v>
      </c>
      <c r="V18" s="51">
        <f t="shared" si="8"/>
        <v>318.6634032622099</v>
      </c>
      <c r="W18" s="51">
        <f t="shared" si="8"/>
        <v>281.99938628223646</v>
      </c>
      <c r="X18" s="51">
        <f t="shared" si="8"/>
        <v>271.21003679829931</v>
      </c>
      <c r="Y18" s="51">
        <f t="shared" si="8"/>
        <v>421.71713705155571</v>
      </c>
      <c r="Z18" s="51">
        <f t="shared" si="8"/>
        <v>421.01321682351562</v>
      </c>
      <c r="AA18" s="51">
        <f t="shared" si="8"/>
        <v>329.03999256398566</v>
      </c>
      <c r="AB18" s="51">
        <f t="shared" si="8"/>
        <v>258.97117950044571</v>
      </c>
      <c r="AC18" s="51">
        <f t="shared" si="8"/>
        <v>99.918520696375069</v>
      </c>
      <c r="AD18" s="51">
        <f t="shared" si="8"/>
        <v>145.00032356009146</v>
      </c>
      <c r="AE18" s="51">
        <f t="shared" si="8"/>
        <v>157.72868200851858</v>
      </c>
      <c r="AF18" s="51">
        <f t="shared" si="8"/>
        <v>188.46513755279591</v>
      </c>
      <c r="AG18" s="51">
        <f t="shared" si="8"/>
        <v>266.26910652581955</v>
      </c>
      <c r="AH18" s="51">
        <f t="shared" si="8"/>
        <v>272.15578687169608</v>
      </c>
      <c r="AI18" s="51">
        <f t="shared" si="8"/>
        <v>274.68447185035961</v>
      </c>
      <c r="AJ18" s="51">
        <f t="shared" si="8"/>
        <v>286.10852788929435</v>
      </c>
      <c r="AK18" s="51">
        <f t="shared" si="8"/>
        <v>253.48943397045599</v>
      </c>
      <c r="AL18" s="51">
        <f t="shared" si="8"/>
        <v>253.58622604989</v>
      </c>
      <c r="AM18" s="51">
        <f t="shared" si="8"/>
        <v>231.61951868134631</v>
      </c>
      <c r="AN18" s="51">
        <f t="shared" si="8"/>
        <v>238.7057500047022</v>
      </c>
      <c r="AO18" s="51">
        <f t="shared" si="8"/>
        <v>245.67187025607927</v>
      </c>
      <c r="AP18" s="51">
        <f t="shared" si="8"/>
        <v>285.41723797713229</v>
      </c>
      <c r="AQ18" s="51">
        <f t="shared" si="8"/>
        <v>321.37579410444158</v>
      </c>
      <c r="AR18" s="51">
        <f t="shared" si="8"/>
        <v>335.7856143212797</v>
      </c>
      <c r="AS18" s="51">
        <f t="shared" si="8"/>
        <v>388.92941649282449</v>
      </c>
      <c r="AT18" s="51">
        <f t="shared" si="8"/>
        <v>456.15243519231001</v>
      </c>
      <c r="AU18" s="51">
        <f t="shared" si="8"/>
        <v>481.86412511871998</v>
      </c>
      <c r="AV18" s="51">
        <f t="shared" si="8"/>
        <v>500.65043456156235</v>
      </c>
      <c r="AW18" s="51"/>
      <c r="AX18" s="51"/>
      <c r="AY18" s="51"/>
      <c r="AZ18" s="51"/>
      <c r="BA18" s="51"/>
      <c r="BB18" s="51"/>
      <c r="BD18" s="51"/>
    </row>
    <row r="19" spans="1:58">
      <c r="F19" s="38" t="s">
        <v>113</v>
      </c>
      <c r="G19" s="51">
        <f t="shared" ref="G19:AV19" si="9">G16/G15</f>
        <v>363.5958983742741</v>
      </c>
      <c r="H19" s="51">
        <f t="shared" si="9"/>
        <v>359.29812079175264</v>
      </c>
      <c r="I19" s="51">
        <f t="shared" si="9"/>
        <v>358.13743706648535</v>
      </c>
      <c r="J19" s="51">
        <f t="shared" si="9"/>
        <v>349.144401838497</v>
      </c>
      <c r="K19" s="51">
        <f t="shared" si="9"/>
        <v>335.7680413287984</v>
      </c>
      <c r="L19" s="51">
        <f t="shared" si="9"/>
        <v>325.51363083043844</v>
      </c>
      <c r="M19" s="51">
        <f t="shared" si="9"/>
        <v>308.43770393528763</v>
      </c>
      <c r="N19" s="51">
        <f t="shared" si="9"/>
        <v>300.54120505681954</v>
      </c>
      <c r="O19" s="51">
        <f t="shared" si="9"/>
        <v>295.12359832255692</v>
      </c>
      <c r="P19" s="51">
        <f t="shared" si="9"/>
        <v>299.63232602172417</v>
      </c>
      <c r="Q19" s="51">
        <f t="shared" si="9"/>
        <v>267.6617736427595</v>
      </c>
      <c r="R19" s="51">
        <f t="shared" si="9"/>
        <v>252.77476369023844</v>
      </c>
      <c r="S19" s="51">
        <f t="shared" si="9"/>
        <v>254.75966299006063</v>
      </c>
      <c r="T19" s="51">
        <f t="shared" si="9"/>
        <v>267.49771047143014</v>
      </c>
      <c r="U19" s="51">
        <f t="shared" si="9"/>
        <v>272.11888803752544</v>
      </c>
      <c r="V19" s="51">
        <f t="shared" si="9"/>
        <v>255.67154938487863</v>
      </c>
      <c r="W19" s="51">
        <f t="shared" si="9"/>
        <v>239.82129579844221</v>
      </c>
      <c r="X19" s="51">
        <f t="shared" si="9"/>
        <v>233.70296196237564</v>
      </c>
      <c r="Y19" s="51">
        <f t="shared" si="9"/>
        <v>234.36522328154027</v>
      </c>
      <c r="Z19" s="51">
        <f t="shared" si="9"/>
        <v>244.60140887102708</v>
      </c>
      <c r="AA19" s="51">
        <f t="shared" si="9"/>
        <v>250.89275579574473</v>
      </c>
      <c r="AB19" s="51">
        <f t="shared" si="9"/>
        <v>257.80611428844651</v>
      </c>
      <c r="AC19" s="51">
        <f t="shared" si="9"/>
        <v>253.38784821353863</v>
      </c>
      <c r="AD19" s="51">
        <f t="shared" si="9"/>
        <v>251.685387158776</v>
      </c>
      <c r="AE19" s="51">
        <f t="shared" si="9"/>
        <v>263.48403014987338</v>
      </c>
      <c r="AF19" s="51">
        <f t="shared" si="9"/>
        <v>271.42423194406058</v>
      </c>
      <c r="AG19" s="51">
        <f t="shared" si="9"/>
        <v>292.57467483981935</v>
      </c>
      <c r="AH19" s="51">
        <f t="shared" si="9"/>
        <v>309.41437677244022</v>
      </c>
      <c r="AI19" s="51">
        <f t="shared" si="9"/>
        <v>316.52001916286781</v>
      </c>
      <c r="AJ19" s="51">
        <f t="shared" si="9"/>
        <v>318.74822033552778</v>
      </c>
      <c r="AK19" s="51">
        <f t="shared" si="9"/>
        <v>334.39160336884157</v>
      </c>
      <c r="AL19" s="51">
        <f t="shared" si="9"/>
        <v>341.80690412268501</v>
      </c>
      <c r="AM19" s="51">
        <f t="shared" si="9"/>
        <v>348.36114806310309</v>
      </c>
      <c r="AN19" s="51">
        <f t="shared" si="9"/>
        <v>366.866826065677</v>
      </c>
      <c r="AO19" s="51">
        <f t="shared" si="9"/>
        <v>378.19498733220269</v>
      </c>
      <c r="AP19" s="51">
        <f t="shared" si="9"/>
        <v>391.01248836684783</v>
      </c>
      <c r="AQ19" s="51">
        <f t="shared" si="9"/>
        <v>402.44520990427213</v>
      </c>
      <c r="AR19" s="51">
        <f t="shared" si="9"/>
        <v>431.51857542396925</v>
      </c>
      <c r="AS19" s="51">
        <f t="shared" si="9"/>
        <v>452.76426033561575</v>
      </c>
      <c r="AT19" s="51">
        <f t="shared" si="9"/>
        <v>476.35170244327026</v>
      </c>
      <c r="AU19" s="51">
        <f t="shared" si="9"/>
        <v>493.12264581647781</v>
      </c>
      <c r="AV19" s="51">
        <f t="shared" si="9"/>
        <v>500.65043456156229</v>
      </c>
      <c r="AW19" s="51">
        <f>(AV19/X19-1)*100</f>
        <v>114.22511309127658</v>
      </c>
    </row>
    <row r="20" spans="1:58" s="45" customFormat="1">
      <c r="F20" s="48" t="s">
        <v>111</v>
      </c>
      <c r="G20" s="49"/>
      <c r="H20" s="49">
        <f t="shared" ref="H20:AU20" si="10">(H19/G19-1)*100</f>
        <v>-1.1820203697945675</v>
      </c>
      <c r="I20" s="49">
        <f t="shared" si="10"/>
        <v>-0.3230419693566966</v>
      </c>
      <c r="J20" s="49">
        <f t="shared" si="10"/>
        <v>-2.5110570125398191</v>
      </c>
      <c r="K20" s="49">
        <f t="shared" si="10"/>
        <v>-3.8311828685387517</v>
      </c>
      <c r="L20" s="49">
        <f t="shared" si="10"/>
        <v>-3.0540162362618695</v>
      </c>
      <c r="M20" s="49">
        <f t="shared" si="10"/>
        <v>-5.2458408121304529</v>
      </c>
      <c r="N20" s="49">
        <f t="shared" si="10"/>
        <v>-2.5601600510308686</v>
      </c>
      <c r="O20" s="49">
        <f t="shared" si="10"/>
        <v>-1.8026169600399378</v>
      </c>
      <c r="P20" s="49">
        <f t="shared" si="10"/>
        <v>1.5277421815111492</v>
      </c>
      <c r="Q20" s="49">
        <f t="shared" si="10"/>
        <v>-10.669927642135224</v>
      </c>
      <c r="R20" s="49">
        <f t="shared" si="10"/>
        <v>-5.5618737595269474</v>
      </c>
      <c r="S20" s="49">
        <f t="shared" si="10"/>
        <v>0.7852442509864499</v>
      </c>
      <c r="T20" s="49">
        <f t="shared" si="10"/>
        <v>5.0000252519828869</v>
      </c>
      <c r="U20" s="49">
        <f t="shared" si="10"/>
        <v>1.7275578015045756</v>
      </c>
      <c r="V20" s="49">
        <f t="shared" si="10"/>
        <v>-6.0441738430074388</v>
      </c>
      <c r="W20" s="49">
        <f t="shared" si="10"/>
        <v>-6.1994592767832923</v>
      </c>
      <c r="X20" s="49">
        <f t="shared" si="10"/>
        <v>-2.5512053947072011</v>
      </c>
      <c r="Y20" s="49">
        <f t="shared" si="10"/>
        <v>0.28337737511057171</v>
      </c>
      <c r="Z20" s="49">
        <f t="shared" si="10"/>
        <v>4.3676213758003568</v>
      </c>
      <c r="AA20" s="49">
        <f t="shared" si="10"/>
        <v>2.5720812295218387</v>
      </c>
      <c r="AB20" s="49">
        <f t="shared" si="10"/>
        <v>2.7555034304497905</v>
      </c>
      <c r="AC20" s="49">
        <f t="shared" si="10"/>
        <v>-1.7137941383207456</v>
      </c>
      <c r="AD20" s="49">
        <f t="shared" si="10"/>
        <v>-0.6718795185978732</v>
      </c>
      <c r="AE20" s="49">
        <f t="shared" si="10"/>
        <v>4.6878538020382443</v>
      </c>
      <c r="AF20" s="49">
        <f t="shared" si="10"/>
        <v>3.0135419553400267</v>
      </c>
      <c r="AG20" s="49">
        <f t="shared" si="10"/>
        <v>7.7923930167435485</v>
      </c>
      <c r="AH20" s="49">
        <f t="shared" si="10"/>
        <v>5.7556936333742481</v>
      </c>
      <c r="AI20" s="49">
        <f t="shared" si="10"/>
        <v>2.2964810053585305</v>
      </c>
      <c r="AJ20" s="49">
        <f t="shared" si="10"/>
        <v>0.70396848153653213</v>
      </c>
      <c r="AK20" s="49">
        <f t="shared" si="10"/>
        <v>4.9077554117312072</v>
      </c>
      <c r="AL20" s="49">
        <f t="shared" si="10"/>
        <v>2.217549926235507</v>
      </c>
      <c r="AM20" s="49">
        <f t="shared" si="10"/>
        <v>1.917528248073519</v>
      </c>
      <c r="AN20" s="49">
        <f t="shared" si="10"/>
        <v>5.3122106484795983</v>
      </c>
      <c r="AO20" s="49">
        <f t="shared" si="10"/>
        <v>3.0878129232915885</v>
      </c>
      <c r="AP20" s="49">
        <f t="shared" si="10"/>
        <v>3.3891250450092336</v>
      </c>
      <c r="AQ20" s="49">
        <f t="shared" si="10"/>
        <v>2.9238763153513814</v>
      </c>
      <c r="AR20" s="49">
        <f t="shared" si="10"/>
        <v>7.2241797899924576</v>
      </c>
      <c r="AS20" s="49">
        <f t="shared" si="10"/>
        <v>4.9234693757441272</v>
      </c>
      <c r="AT20" s="49">
        <f t="shared" si="10"/>
        <v>5.2096519478304515</v>
      </c>
      <c r="AU20" s="49">
        <f t="shared" si="10"/>
        <v>3.5207060848501559</v>
      </c>
      <c r="AV20" s="49">
        <f>(AV19/AU19-1)*100</f>
        <v>1.5265550687943996</v>
      </c>
      <c r="AW20" s="47"/>
      <c r="AX20" s="49">
        <f>AVERAGE(S20:AB20)</f>
        <v>0.26965722008585374</v>
      </c>
      <c r="AY20" s="49">
        <f>AVERAGE(AC20:AL20)</f>
        <v>2.8989563575439221</v>
      </c>
      <c r="AZ20" s="49">
        <f>AVERAGE(AM20:AV20)</f>
        <v>3.9035115447416913</v>
      </c>
      <c r="BA20" s="49">
        <f>AVERAGE(AM20:AQ20)</f>
        <v>3.3261106360410642</v>
      </c>
      <c r="BB20" s="50">
        <f>AVERAGE(AR20:AV20)</f>
        <v>4.4809124534423193</v>
      </c>
      <c r="BC20" s="49">
        <f>AVERAGE(AC20:AQ20)</f>
        <v>3.0413411170429687</v>
      </c>
      <c r="BD20" s="50">
        <f>AVERAGE(AC20:AV20)</f>
        <v>3.4012339511428058</v>
      </c>
      <c r="BE20" s="49">
        <f>AVERAGE(AC20:AV20)</f>
        <v>3.4012339511428058</v>
      </c>
      <c r="BF20" s="49">
        <f>AVERAGE(AE20:AV20)</f>
        <v>3.9116862599874858</v>
      </c>
    </row>
    <row r="21" spans="1:58" s="45" customFormat="1" ht="18.75">
      <c r="F21" s="39" t="s">
        <v>77</v>
      </c>
      <c r="G21" s="46"/>
      <c r="H21" s="46"/>
      <c r="I21" s="46"/>
      <c r="J21" s="46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</row>
    <row r="22" spans="1:58">
      <c r="A22" s="38" t="s">
        <v>34</v>
      </c>
      <c r="B22" s="38" t="s">
        <v>35</v>
      </c>
      <c r="C22" s="45" t="s">
        <v>10</v>
      </c>
      <c r="D22" s="40" t="s">
        <v>83</v>
      </c>
      <c r="E22" s="38" t="s">
        <v>41</v>
      </c>
      <c r="F22" s="38" t="s">
        <v>44</v>
      </c>
      <c r="G22" s="38">
        <v>2946.2133676626072</v>
      </c>
      <c r="H22" s="38">
        <v>3117.0856712025411</v>
      </c>
      <c r="I22" s="38">
        <v>3247.3695337517229</v>
      </c>
      <c r="J22" s="38">
        <v>3465.7283711712012</v>
      </c>
      <c r="K22" s="38">
        <v>3571.6607555414403</v>
      </c>
      <c r="L22" s="38">
        <v>3660.9518970166041</v>
      </c>
      <c r="M22" s="38">
        <v>3869.1638160935026</v>
      </c>
      <c r="N22" s="38">
        <v>4124.862013176471</v>
      </c>
      <c r="O22" s="38">
        <v>4141.4354496018796</v>
      </c>
      <c r="P22" s="38">
        <v>4229.6475726523267</v>
      </c>
      <c r="Q22" s="38">
        <v>4352.7306439972199</v>
      </c>
      <c r="R22" s="38">
        <v>4494.909794616251</v>
      </c>
      <c r="S22" s="38">
        <v>4549.4084460292979</v>
      </c>
      <c r="T22" s="38">
        <v>4551.9244645351337</v>
      </c>
      <c r="U22" s="38">
        <v>4511.6786804173971</v>
      </c>
      <c r="V22" s="38">
        <v>4532.639559747915</v>
      </c>
      <c r="W22" s="38">
        <v>4712.9057728363869</v>
      </c>
      <c r="X22" s="38">
        <v>4977.8550901670224</v>
      </c>
      <c r="Y22" s="38">
        <v>5288.0799434149867</v>
      </c>
      <c r="Z22" s="38">
        <v>5599.9821423334924</v>
      </c>
      <c r="AA22" s="38">
        <v>5811.1704742319698</v>
      </c>
      <c r="AB22" s="38">
        <v>6220.3811171211037</v>
      </c>
      <c r="AC22" s="38">
        <v>6349.2571634576243</v>
      </c>
      <c r="AD22" s="38">
        <v>6386.3339684248522</v>
      </c>
      <c r="AE22" s="38">
        <v>6463.3686880625501</v>
      </c>
      <c r="AF22" s="38">
        <v>6564.6504167075</v>
      </c>
      <c r="AG22" s="38">
        <v>6799.0412784373775</v>
      </c>
      <c r="AH22" s="38">
        <v>7108.0193151541598</v>
      </c>
      <c r="AI22" s="38">
        <v>7358.5966055079834</v>
      </c>
      <c r="AJ22" s="38">
        <v>7631.4880438933815</v>
      </c>
      <c r="AK22" s="38">
        <v>7900.8746208454977</v>
      </c>
      <c r="AL22" s="38">
        <v>8290.6887121553918</v>
      </c>
      <c r="AM22" s="38">
        <v>8787.9530450647271</v>
      </c>
      <c r="AN22" s="38">
        <v>9417.482697073794</v>
      </c>
      <c r="AO22" s="38">
        <v>10065.991822686434</v>
      </c>
      <c r="AP22" s="38">
        <v>10853.985690654172</v>
      </c>
      <c r="AQ22" s="38">
        <v>11653.9115</v>
      </c>
      <c r="AR22" s="38">
        <v>12474.626</v>
      </c>
      <c r="AS22" s="38">
        <v>13341.541922</v>
      </c>
      <c r="AT22" s="38">
        <v>14315.1328256495</v>
      </c>
      <c r="AU22" s="38">
        <v>15274.822719277599</v>
      </c>
      <c r="AV22" s="38">
        <v>16258.619523145198</v>
      </c>
      <c r="AY22" s="44"/>
      <c r="AZ22" s="44"/>
      <c r="BA22" s="44"/>
      <c r="BB22" s="44"/>
      <c r="BD22" s="44"/>
    </row>
    <row r="23" spans="1:58" s="45" customFormat="1">
      <c r="A23" s="45" t="s">
        <v>45</v>
      </c>
      <c r="B23" s="45" t="s">
        <v>35</v>
      </c>
      <c r="C23" s="45" t="s">
        <v>10</v>
      </c>
      <c r="D23" s="40" t="s">
        <v>83</v>
      </c>
      <c r="E23" s="45" t="s">
        <v>116</v>
      </c>
      <c r="F23" s="45" t="s">
        <v>46</v>
      </c>
      <c r="G23" s="46">
        <v>1.3263992135783242</v>
      </c>
      <c r="H23" s="46">
        <v>1.4712109567341236</v>
      </c>
      <c r="I23" s="46">
        <v>1.5738460929580713</v>
      </c>
      <c r="J23" s="47">
        <v>1.7916150877921457</v>
      </c>
      <c r="K23" s="47">
        <v>2.1376297464185559</v>
      </c>
      <c r="L23" s="47">
        <v>2.5677484962670523</v>
      </c>
      <c r="M23" s="47">
        <v>2.9560693824823652</v>
      </c>
      <c r="N23" s="47">
        <v>3.3391758576438129</v>
      </c>
      <c r="O23" s="47">
        <v>3.9892568687068444</v>
      </c>
      <c r="P23" s="47">
        <v>4.783459074876621</v>
      </c>
      <c r="Q23" s="47">
        <v>5.0592043553187116</v>
      </c>
      <c r="R23" s="47">
        <v>5.8651811446379281</v>
      </c>
      <c r="S23" s="47">
        <v>7.0152471988251532</v>
      </c>
      <c r="T23" s="47">
        <v>8.0546343641248672</v>
      </c>
      <c r="U23" s="47">
        <v>8.2495801378321936</v>
      </c>
      <c r="V23" s="47">
        <v>7.5056623376894223</v>
      </c>
      <c r="W23" s="47">
        <v>6.7726432852893161</v>
      </c>
      <c r="X23" s="47">
        <v>8.5625913279030872</v>
      </c>
      <c r="Y23" s="47">
        <v>4.2184848652417619</v>
      </c>
      <c r="Z23" s="47">
        <v>6.4785011770819958</v>
      </c>
      <c r="AA23" s="47">
        <v>5.5861499090027316</v>
      </c>
      <c r="AB23" s="47">
        <v>4.4828650475114893</v>
      </c>
      <c r="AC23" s="47">
        <v>5.217482815652974</v>
      </c>
      <c r="AD23" s="47">
        <v>4.8436217114569002</v>
      </c>
      <c r="AE23" s="47">
        <v>4.4819128294750366</v>
      </c>
      <c r="AF23" s="47">
        <v>4.7483421569894748</v>
      </c>
      <c r="AG23" s="47">
        <v>5.9274708571704844</v>
      </c>
      <c r="AH23" s="47">
        <v>6.8033318770904003</v>
      </c>
      <c r="AI23" s="47">
        <v>8.0159493333063416</v>
      </c>
      <c r="AJ23" s="47">
        <v>8.8052225633489734</v>
      </c>
      <c r="AK23" s="47">
        <v>9.08918992872057</v>
      </c>
      <c r="AL23" s="47">
        <v>9.5497984797404847</v>
      </c>
      <c r="AM23" s="47">
        <v>9.735225689171056</v>
      </c>
      <c r="AN23" s="47">
        <v>10.130913219293411</v>
      </c>
      <c r="AO23" s="47">
        <v>10.931147932779213</v>
      </c>
      <c r="AP23" s="47">
        <v>12.024975573658953</v>
      </c>
      <c r="AQ23" s="47">
        <v>13.723980504125842</v>
      </c>
      <c r="AR23" s="47">
        <v>14.331688249048081</v>
      </c>
      <c r="AS23" s="47">
        <v>15.18522051845062</v>
      </c>
      <c r="AT23" s="47">
        <v>19.028365138933538</v>
      </c>
      <c r="AU23" s="47">
        <v>20.956403474963896</v>
      </c>
      <c r="AV23" s="47">
        <v>22.542933779740178</v>
      </c>
      <c r="AW23" s="47"/>
      <c r="AX23" s="47"/>
      <c r="AY23" s="47"/>
      <c r="AZ23" s="47"/>
      <c r="BA23" s="47"/>
      <c r="BB23" s="47"/>
      <c r="BC23" s="47"/>
      <c r="BD23" s="47"/>
      <c r="BE23" s="47"/>
    </row>
    <row r="24" spans="1:58" s="45" customFormat="1">
      <c r="A24" s="45" t="s">
        <v>79</v>
      </c>
      <c r="B24" s="45" t="s">
        <v>79</v>
      </c>
      <c r="C24" s="45" t="s">
        <v>10</v>
      </c>
      <c r="D24" s="40" t="s">
        <v>83</v>
      </c>
      <c r="E24" s="45" t="s">
        <v>117</v>
      </c>
      <c r="F24" s="45" t="s">
        <v>109</v>
      </c>
      <c r="G24" s="46">
        <v>13.036361694335902</v>
      </c>
      <c r="H24" s="46">
        <v>13.379158973693798</v>
      </c>
      <c r="I24" s="46">
        <v>13.742119789123498</v>
      </c>
      <c r="J24" s="47">
        <v>14.115163803100598</v>
      </c>
      <c r="K24" s="47">
        <v>14.488206863403297</v>
      </c>
      <c r="L24" s="47">
        <v>14.881414413452097</v>
      </c>
      <c r="M24" s="47">
        <v>15.435938835143997</v>
      </c>
      <c r="N24" s="47">
        <v>15.976147651672397</v>
      </c>
      <c r="O24" s="47">
        <v>16.472999572753896</v>
      </c>
      <c r="P24" s="47">
        <v>17.000137329101594</v>
      </c>
      <c r="Q24" s="47">
        <v>17.481239318847692</v>
      </c>
      <c r="R24" s="47">
        <v>18.579999923706097</v>
      </c>
      <c r="S24" s="47">
        <v>19.170000076293896</v>
      </c>
      <c r="T24" s="47">
        <v>19.780000686645497</v>
      </c>
      <c r="U24" s="47">
        <v>20.409999847412095</v>
      </c>
      <c r="V24" s="47">
        <v>21.059999465942397</v>
      </c>
      <c r="W24" s="47">
        <v>21.729999542236296</v>
      </c>
      <c r="X24" s="47">
        <v>22.459999084472692</v>
      </c>
      <c r="Y24" s="47">
        <v>23.219999313354496</v>
      </c>
      <c r="Z24" s="47">
        <v>23.999999999999996</v>
      </c>
      <c r="AA24" s="47">
        <v>24.799999237060501</v>
      </c>
      <c r="AB24" s="47">
        <v>25.47</v>
      </c>
      <c r="AC24" s="47">
        <v>26.27769</v>
      </c>
      <c r="AD24" s="47">
        <v>27.10352</v>
      </c>
      <c r="AE24" s="47">
        <v>27.943580000000001</v>
      </c>
      <c r="AF24" s="47">
        <v>28.792999999999999</v>
      </c>
      <c r="AG24" s="47">
        <v>29.646000000000001</v>
      </c>
      <c r="AH24" s="47">
        <v>30.487819999999999</v>
      </c>
      <c r="AI24" s="47">
        <v>31.316099999999999</v>
      </c>
      <c r="AJ24" s="47">
        <v>32.192950799999998</v>
      </c>
      <c r="AK24" s="47">
        <v>32.5</v>
      </c>
      <c r="AL24" s="47">
        <v>33.6</v>
      </c>
      <c r="AM24" s="47">
        <v>34.5</v>
      </c>
      <c r="AN24" s="47">
        <v>35.200000000000003</v>
      </c>
      <c r="AO24" s="47">
        <v>35.9</v>
      </c>
      <c r="AP24" s="47">
        <v>36.700000000000003</v>
      </c>
      <c r="AQ24" s="47">
        <v>37.5</v>
      </c>
      <c r="AR24" s="47">
        <v>38.200000000000003</v>
      </c>
      <c r="AS24" s="47">
        <v>38.963999999999999</v>
      </c>
      <c r="AT24" s="47">
        <v>39.743279999999999</v>
      </c>
      <c r="AU24" s="47">
        <v>40.5381456</v>
      </c>
      <c r="AV24" s="47">
        <v>41.348908512000001</v>
      </c>
      <c r="AW24" s="47"/>
      <c r="AX24" s="47"/>
      <c r="AY24" s="47"/>
      <c r="AZ24" s="47"/>
      <c r="BA24" s="47"/>
      <c r="BB24" s="47"/>
      <c r="BC24" s="47"/>
      <c r="BD24" s="47"/>
      <c r="BE24" s="47"/>
    </row>
    <row r="25" spans="1:58" s="45" customFormat="1">
      <c r="F25" s="38" t="s">
        <v>110</v>
      </c>
      <c r="G25" s="47">
        <f t="shared" ref="G25:AU25" si="11">$AV23*1000*G22/$AV22</f>
        <v>4084.9896729335205</v>
      </c>
      <c r="H25" s="47">
        <f t="shared" si="11"/>
        <v>4321.9078822568199</v>
      </c>
      <c r="I25" s="47">
        <f t="shared" si="11"/>
        <v>4502.5493248979983</v>
      </c>
      <c r="J25" s="47">
        <f t="shared" si="11"/>
        <v>4805.3086585032243</v>
      </c>
      <c r="K25" s="47">
        <f t="shared" si="11"/>
        <v>4952.1862407351455</v>
      </c>
      <c r="L25" s="47">
        <f t="shared" si="11"/>
        <v>5075.9903734615773</v>
      </c>
      <c r="M25" s="47">
        <f t="shared" si="11"/>
        <v>5364.680781476929</v>
      </c>
      <c r="N25" s="47">
        <f t="shared" si="11"/>
        <v>5719.2119590000029</v>
      </c>
      <c r="O25" s="47">
        <f t="shared" si="11"/>
        <v>5742.1913933430515</v>
      </c>
      <c r="P25" s="47">
        <f t="shared" si="11"/>
        <v>5864.4994432771609</v>
      </c>
      <c r="Q25" s="47">
        <f t="shared" si="11"/>
        <v>6035.1568304424773</v>
      </c>
      <c r="R25" s="47">
        <f t="shared" si="11"/>
        <v>6232.2913517775632</v>
      </c>
      <c r="S25" s="47">
        <f t="shared" si="11"/>
        <v>6307.8549313385793</v>
      </c>
      <c r="T25" s="47">
        <f t="shared" si="11"/>
        <v>6311.3434463680942</v>
      </c>
      <c r="U25" s="47">
        <f t="shared" si="11"/>
        <v>6255.5417809814162</v>
      </c>
      <c r="V25" s="47">
        <f t="shared" si="11"/>
        <v>6284.6045014688671</v>
      </c>
      <c r="W25" s="47">
        <f t="shared" si="11"/>
        <v>6534.5475731172919</v>
      </c>
      <c r="X25" s="47">
        <f t="shared" si="11"/>
        <v>6901.9056324574049</v>
      </c>
      <c r="Y25" s="47">
        <f t="shared" si="11"/>
        <v>7332.0392187463849</v>
      </c>
      <c r="Z25" s="47">
        <f t="shared" si="11"/>
        <v>7764.4984817216864</v>
      </c>
      <c r="AA25" s="47">
        <f t="shared" si="11"/>
        <v>8057.3157516174397</v>
      </c>
      <c r="AB25" s="47">
        <f t="shared" si="11"/>
        <v>8624.6953136695884</v>
      </c>
      <c r="AC25" s="47">
        <f t="shared" si="11"/>
        <v>8803.3847881494548</v>
      </c>
      <c r="AD25" s="47">
        <f t="shared" si="11"/>
        <v>8854.7925942027741</v>
      </c>
      <c r="AE25" s="47">
        <f t="shared" si="11"/>
        <v>8961.6029283188618</v>
      </c>
      <c r="AF25" s="47">
        <f t="shared" si="11"/>
        <v>9102.0322740385545</v>
      </c>
      <c r="AG25" s="47">
        <f t="shared" si="11"/>
        <v>9427.0203621742639</v>
      </c>
      <c r="AH25" s="47">
        <f t="shared" si="11"/>
        <v>9855.4252099034966</v>
      </c>
      <c r="AI25" s="47">
        <f t="shared" si="11"/>
        <v>10202.856137548468</v>
      </c>
      <c r="AJ25" s="47">
        <f t="shared" si="11"/>
        <v>10581.22612251691</v>
      </c>
      <c r="AK25" s="47">
        <f t="shared" si="11"/>
        <v>10954.736539975014</v>
      </c>
      <c r="AL25" s="47">
        <f t="shared" si="11"/>
        <v>11495.222356393739</v>
      </c>
      <c r="AM25" s="47">
        <f t="shared" si="11"/>
        <v>12184.690297496853</v>
      </c>
      <c r="AN25" s="47">
        <f t="shared" si="11"/>
        <v>13057.547014355305</v>
      </c>
      <c r="AO25" s="47">
        <f t="shared" si="11"/>
        <v>13956.719189055098</v>
      </c>
      <c r="AP25" s="47">
        <f t="shared" si="11"/>
        <v>15049.290028734953</v>
      </c>
      <c r="AQ25" s="47">
        <f t="shared" si="11"/>
        <v>16158.404767727237</v>
      </c>
      <c r="AR25" s="47">
        <f t="shared" si="11"/>
        <v>17296.343483817789</v>
      </c>
      <c r="AS25" s="47">
        <f t="shared" si="11"/>
        <v>18498.341488287228</v>
      </c>
      <c r="AT25" s="47">
        <f t="shared" si="11"/>
        <v>19848.24670245896</v>
      </c>
      <c r="AU25" s="47">
        <f t="shared" si="11"/>
        <v>21178.87786031012</v>
      </c>
      <c r="AV25" s="45">
        <f>AV23*1000</f>
        <v>22542.933779740179</v>
      </c>
      <c r="AW25" s="47"/>
      <c r="AX25" s="47"/>
      <c r="AY25" s="47"/>
      <c r="AZ25" s="47"/>
      <c r="BA25" s="47"/>
      <c r="BB25" s="46"/>
      <c r="BC25" s="47"/>
      <c r="BD25" s="46"/>
      <c r="BE25" s="47"/>
    </row>
    <row r="26" spans="1:58" s="45" customFormat="1">
      <c r="F26" s="48" t="s">
        <v>111</v>
      </c>
      <c r="G26" s="49"/>
      <c r="H26" s="49">
        <f t="shared" ref="H26:AU26" si="12">(H25/G25-1)*100</f>
        <v>5.7997260285155949</v>
      </c>
      <c r="I26" s="49">
        <f t="shared" si="12"/>
        <v>4.1796689694101108</v>
      </c>
      <c r="J26" s="49">
        <f t="shared" si="12"/>
        <v>6.7241758337002633</v>
      </c>
      <c r="K26" s="49">
        <f t="shared" si="12"/>
        <v>3.0565691544499396</v>
      </c>
      <c r="L26" s="49">
        <f t="shared" si="12"/>
        <v>2.4999894331125372</v>
      </c>
      <c r="M26" s="49">
        <f t="shared" si="12"/>
        <v>5.6873710699825164</v>
      </c>
      <c r="N26" s="49">
        <f t="shared" si="12"/>
        <v>6.6086164669329817</v>
      </c>
      <c r="O26" s="49">
        <f t="shared" si="12"/>
        <v>0.40179371752233628</v>
      </c>
      <c r="P26" s="49">
        <f t="shared" si="12"/>
        <v>2.1299890852802594</v>
      </c>
      <c r="Q26" s="49">
        <f t="shared" si="12"/>
        <v>2.9100077306845273</v>
      </c>
      <c r="R26" s="49">
        <f t="shared" si="12"/>
        <v>3.2664357675131539</v>
      </c>
      <c r="S26" s="49">
        <f t="shared" si="12"/>
        <v>1.2124526164757121</v>
      </c>
      <c r="T26" s="49">
        <f t="shared" si="12"/>
        <v>5.5304300233394166E-2</v>
      </c>
      <c r="U26" s="49">
        <f t="shared" si="12"/>
        <v>-0.88414876897230377</v>
      </c>
      <c r="V26" s="49">
        <f t="shared" si="12"/>
        <v>0.46459158143279389</v>
      </c>
      <c r="W26" s="49">
        <f t="shared" si="12"/>
        <v>3.977069226711194</v>
      </c>
      <c r="X26" s="49">
        <f t="shared" si="12"/>
        <v>5.6217826135569027</v>
      </c>
      <c r="Y26" s="49">
        <f t="shared" si="12"/>
        <v>6.2320989186841702</v>
      </c>
      <c r="Z26" s="49">
        <f t="shared" si="12"/>
        <v>5.8982126264354839</v>
      </c>
      <c r="AA26" s="49">
        <f t="shared" si="12"/>
        <v>3.7712322384384711</v>
      </c>
      <c r="AB26" s="49">
        <f t="shared" si="12"/>
        <v>7.0417938125144408</v>
      </c>
      <c r="AC26" s="49">
        <f t="shared" si="12"/>
        <v>2.0718352125048911</v>
      </c>
      <c r="AD26" s="49">
        <f t="shared" si="12"/>
        <v>0.58395500469912154</v>
      </c>
      <c r="AE26" s="49">
        <f t="shared" si="12"/>
        <v>1.2062432064870343</v>
      </c>
      <c r="AF26" s="49">
        <f t="shared" si="12"/>
        <v>1.5670114692978965</v>
      </c>
      <c r="AG26" s="49">
        <f t="shared" si="12"/>
        <v>3.5705002833560817</v>
      </c>
      <c r="AH26" s="49">
        <f t="shared" si="12"/>
        <v>4.5444353705673457</v>
      </c>
      <c r="AI26" s="49">
        <f t="shared" si="12"/>
        <v>3.52527587846585</v>
      </c>
      <c r="AJ26" s="49">
        <f t="shared" si="12"/>
        <v>3.7084712345983872</v>
      </c>
      <c r="AK26" s="49">
        <f t="shared" si="12"/>
        <v>3.5299351240899446</v>
      </c>
      <c r="AL26" s="49">
        <f t="shared" si="12"/>
        <v>4.9338093567694141</v>
      </c>
      <c r="AM26" s="49">
        <f t="shared" si="12"/>
        <v>5.9978651976194897</v>
      </c>
      <c r="AN26" s="49">
        <f t="shared" si="12"/>
        <v>7.1635527497795115</v>
      </c>
      <c r="AO26" s="49">
        <f t="shared" si="12"/>
        <v>6.8862258256566555</v>
      </c>
      <c r="AP26" s="49">
        <f t="shared" si="12"/>
        <v>7.8282784433798103</v>
      </c>
      <c r="AQ26" s="49">
        <f t="shared" si="12"/>
        <v>7.3698808174641695</v>
      </c>
      <c r="AR26" s="49">
        <f t="shared" si="12"/>
        <v>7.0423951649195349</v>
      </c>
      <c r="AS26" s="49">
        <f t="shared" si="12"/>
        <v>6.9494341714132268</v>
      </c>
      <c r="AT26" s="49">
        <f t="shared" si="12"/>
        <v>7.2974391516475334</v>
      </c>
      <c r="AU26" s="49">
        <f t="shared" si="12"/>
        <v>6.7040236742236248</v>
      </c>
      <c r="AV26" s="49">
        <f>(AV25/AU25-1)*100</f>
        <v>6.4406430238041157</v>
      </c>
      <c r="AW26" s="47"/>
      <c r="AX26" s="49">
        <f>AVERAGE(S26:AB26)</f>
        <v>3.3390389165510257</v>
      </c>
      <c r="AY26" s="49">
        <f>AVERAGE(AC26:AL26)</f>
        <v>2.9241472140835967</v>
      </c>
      <c r="AZ26" s="49">
        <f>AVERAGE(AM26:AV26)</f>
        <v>6.9679738219907676</v>
      </c>
      <c r="BA26" s="49">
        <f>AVERAGE(AM26:AQ26)</f>
        <v>7.0491606067799282</v>
      </c>
      <c r="BB26" s="50">
        <f>AVERAGE(AR26:AV26)</f>
        <v>6.8867870372016071</v>
      </c>
      <c r="BC26" s="49">
        <f>AVERAGE(AC26:AQ26)</f>
        <v>4.2991516783157069</v>
      </c>
      <c r="BD26" s="50">
        <f>AVERAGE(AC26:AV26)</f>
        <v>4.9460605180371822</v>
      </c>
      <c r="BE26" s="49">
        <f>AVERAGE(AC26:AV26)</f>
        <v>4.9460605180371822</v>
      </c>
    </row>
    <row r="27" spans="1:58">
      <c r="F27" s="38" t="s">
        <v>112</v>
      </c>
      <c r="G27" s="51">
        <f t="shared" ref="G27:AV27" si="13">G23/G24*1000</f>
        <v>101.74611940650774</v>
      </c>
      <c r="H27" s="51">
        <f t="shared" si="13"/>
        <v>109.96288777394973</v>
      </c>
      <c r="I27" s="51">
        <f t="shared" si="13"/>
        <v>114.5271702698827</v>
      </c>
      <c r="J27" s="51">
        <f t="shared" si="13"/>
        <v>126.92839507810683</v>
      </c>
      <c r="K27" s="51">
        <f t="shared" si="13"/>
        <v>147.54274055943623</v>
      </c>
      <c r="L27" s="51">
        <f t="shared" si="13"/>
        <v>172.54734159851961</v>
      </c>
      <c r="M27" s="51">
        <f t="shared" si="13"/>
        <v>191.50564238775624</v>
      </c>
      <c r="N27" s="51">
        <f t="shared" si="13"/>
        <v>209.01007742590969</v>
      </c>
      <c r="O27" s="51">
        <f t="shared" si="13"/>
        <v>242.16942707295505</v>
      </c>
      <c r="P27" s="51">
        <f t="shared" si="13"/>
        <v>281.3776725608023</v>
      </c>
      <c r="Q27" s="51">
        <f t="shared" si="13"/>
        <v>289.40764799575999</v>
      </c>
      <c r="R27" s="51">
        <f t="shared" si="13"/>
        <v>315.67175289137555</v>
      </c>
      <c r="S27" s="51">
        <f t="shared" si="13"/>
        <v>365.94925252506306</v>
      </c>
      <c r="T27" s="51">
        <f t="shared" si="13"/>
        <v>407.21102550633213</v>
      </c>
      <c r="U27" s="51">
        <f t="shared" si="13"/>
        <v>404.19305240113493</v>
      </c>
      <c r="V27" s="51">
        <f t="shared" si="13"/>
        <v>356.39423209992742</v>
      </c>
      <c r="W27" s="51">
        <f t="shared" si="13"/>
        <v>311.67250013629427</v>
      </c>
      <c r="X27" s="51">
        <f t="shared" si="13"/>
        <v>381.23738543794855</v>
      </c>
      <c r="Y27" s="51">
        <f t="shared" si="13"/>
        <v>181.67463350507458</v>
      </c>
      <c r="Z27" s="51">
        <f t="shared" si="13"/>
        <v>269.93754904508319</v>
      </c>
      <c r="AA27" s="51">
        <f t="shared" si="13"/>
        <v>225.24798713118219</v>
      </c>
      <c r="AB27" s="51">
        <f t="shared" si="13"/>
        <v>176.00569483751431</v>
      </c>
      <c r="AC27" s="51">
        <f t="shared" si="13"/>
        <v>198.55180632897998</v>
      </c>
      <c r="AD27" s="51">
        <f t="shared" si="13"/>
        <v>178.70821618213799</v>
      </c>
      <c r="AE27" s="51">
        <f t="shared" si="13"/>
        <v>160.39150421939624</v>
      </c>
      <c r="AF27" s="51">
        <f t="shared" si="13"/>
        <v>164.91307460110008</v>
      </c>
      <c r="AG27" s="51">
        <f t="shared" si="13"/>
        <v>199.94167365480956</v>
      </c>
      <c r="AH27" s="51">
        <f t="shared" si="13"/>
        <v>223.1491748865744</v>
      </c>
      <c r="AI27" s="51">
        <f t="shared" si="13"/>
        <v>255.96895313612939</v>
      </c>
      <c r="AJ27" s="51">
        <f t="shared" si="13"/>
        <v>273.51399435397434</v>
      </c>
      <c r="AK27" s="51">
        <f t="shared" si="13"/>
        <v>279.66738242217139</v>
      </c>
      <c r="AL27" s="51">
        <f t="shared" si="13"/>
        <v>284.22019284941916</v>
      </c>
      <c r="AM27" s="51">
        <f t="shared" si="13"/>
        <v>282.18045475858133</v>
      </c>
      <c r="AN27" s="51">
        <f t="shared" si="13"/>
        <v>287.81003463901732</v>
      </c>
      <c r="AO27" s="51">
        <f t="shared" si="13"/>
        <v>304.48880035596693</v>
      </c>
      <c r="AP27" s="51">
        <f t="shared" si="13"/>
        <v>327.65601018144281</v>
      </c>
      <c r="AQ27" s="51">
        <f t="shared" si="13"/>
        <v>365.97281344335579</v>
      </c>
      <c r="AR27" s="51">
        <f t="shared" si="13"/>
        <v>375.17508505361468</v>
      </c>
      <c r="AS27" s="51">
        <f t="shared" si="13"/>
        <v>389.72437425445594</v>
      </c>
      <c r="AT27" s="51">
        <f t="shared" si="13"/>
        <v>478.78195103508159</v>
      </c>
      <c r="AU27" s="51">
        <f t="shared" si="13"/>
        <v>516.95515827847566</v>
      </c>
      <c r="AV27" s="51">
        <f t="shared" si="13"/>
        <v>545.1881220322399</v>
      </c>
      <c r="AW27" s="51"/>
      <c r="AX27" s="51"/>
      <c r="AY27" s="51"/>
      <c r="AZ27" s="51"/>
      <c r="BA27" s="51"/>
      <c r="BB27" s="51"/>
      <c r="BD27" s="51"/>
    </row>
    <row r="28" spans="1:58">
      <c r="F28" s="38" t="s">
        <v>113</v>
      </c>
      <c r="G28" s="51">
        <f t="shared" ref="G28:AV28" si="14">G25/G24</f>
        <v>313.35350834185471</v>
      </c>
      <c r="H28" s="51">
        <f t="shared" si="14"/>
        <v>323.03285212131698</v>
      </c>
      <c r="I28" s="51">
        <f t="shared" si="14"/>
        <v>327.64590863642741</v>
      </c>
      <c r="J28" s="51">
        <f t="shared" si="14"/>
        <v>340.43591172832646</v>
      </c>
      <c r="K28" s="51">
        <f t="shared" si="14"/>
        <v>341.80808483927672</v>
      </c>
      <c r="L28" s="51">
        <f t="shared" si="14"/>
        <v>341.09596254997922</v>
      </c>
      <c r="M28" s="51">
        <f t="shared" si="14"/>
        <v>347.54483279389621</v>
      </c>
      <c r="N28" s="51">
        <f t="shared" si="14"/>
        <v>357.98442050586021</v>
      </c>
      <c r="O28" s="51">
        <f t="shared" si="14"/>
        <v>348.58201555717596</v>
      </c>
      <c r="P28" s="51">
        <f t="shared" si="14"/>
        <v>344.96776877431739</v>
      </c>
      <c r="Q28" s="51">
        <f t="shared" si="14"/>
        <v>345.23621125280124</v>
      </c>
      <c r="R28" s="51">
        <f t="shared" si="14"/>
        <v>335.43010642458745</v>
      </c>
      <c r="S28" s="51">
        <f t="shared" si="14"/>
        <v>329.04824758655224</v>
      </c>
      <c r="T28" s="51">
        <f t="shared" si="14"/>
        <v>319.07700845678983</v>
      </c>
      <c r="U28" s="51">
        <f t="shared" si="14"/>
        <v>306.49396510282645</v>
      </c>
      <c r="V28" s="51">
        <f t="shared" si="14"/>
        <v>298.4142763931282</v>
      </c>
      <c r="W28" s="51">
        <f t="shared" si="14"/>
        <v>300.71549520358633</v>
      </c>
      <c r="X28" s="51">
        <f t="shared" si="14"/>
        <v>307.2976809348541</v>
      </c>
      <c r="Y28" s="51">
        <f t="shared" si="14"/>
        <v>315.76397224652442</v>
      </c>
      <c r="Z28" s="51">
        <f t="shared" si="14"/>
        <v>323.52077007173699</v>
      </c>
      <c r="AA28" s="51">
        <f t="shared" si="14"/>
        <v>324.8917741729922</v>
      </c>
      <c r="AB28" s="51">
        <f t="shared" si="14"/>
        <v>338.62172413308161</v>
      </c>
      <c r="AC28" s="51">
        <f t="shared" si="14"/>
        <v>335.01364800899375</v>
      </c>
      <c r="AD28" s="51">
        <f t="shared" si="14"/>
        <v>326.70267899530296</v>
      </c>
      <c r="AE28" s="51">
        <f t="shared" si="14"/>
        <v>320.70346492177674</v>
      </c>
      <c r="AF28" s="51">
        <f t="shared" si="14"/>
        <v>316.11962192333397</v>
      </c>
      <c r="AG28" s="51">
        <f t="shared" si="14"/>
        <v>317.98624982035568</v>
      </c>
      <c r="AH28" s="51">
        <f t="shared" si="14"/>
        <v>323.25778654897255</v>
      </c>
      <c r="AI28" s="51">
        <f t="shared" si="14"/>
        <v>325.80225946233622</v>
      </c>
      <c r="AJ28" s="51">
        <f t="shared" si="14"/>
        <v>328.68146161105898</v>
      </c>
      <c r="AK28" s="51">
        <f t="shared" si="14"/>
        <v>337.0688166146158</v>
      </c>
      <c r="AL28" s="51">
        <f t="shared" si="14"/>
        <v>342.11971298790888</v>
      </c>
      <c r="AM28" s="51">
        <f t="shared" si="14"/>
        <v>353.17942891295223</v>
      </c>
      <c r="AN28" s="51">
        <f t="shared" si="14"/>
        <v>370.95304018054838</v>
      </c>
      <c r="AO28" s="51">
        <f t="shared" si="14"/>
        <v>388.76655122716153</v>
      </c>
      <c r="AP28" s="51">
        <f t="shared" si="14"/>
        <v>410.06239860313218</v>
      </c>
      <c r="AQ28" s="51">
        <f t="shared" si="14"/>
        <v>430.89079380605966</v>
      </c>
      <c r="AR28" s="51">
        <f t="shared" si="14"/>
        <v>452.78386083292639</v>
      </c>
      <c r="AS28" s="51">
        <f t="shared" si="14"/>
        <v>474.75468351009209</v>
      </c>
      <c r="AT28" s="51">
        <f t="shared" si="14"/>
        <v>499.41138986160581</v>
      </c>
      <c r="AU28" s="51">
        <f t="shared" si="14"/>
        <v>522.44318398989913</v>
      </c>
      <c r="AV28" s="51">
        <f t="shared" si="14"/>
        <v>545.1881220322399</v>
      </c>
    </row>
    <row r="29" spans="1:58" s="45" customFormat="1">
      <c r="F29" s="48" t="s">
        <v>111</v>
      </c>
      <c r="G29" s="49"/>
      <c r="H29" s="49">
        <f t="shared" ref="H29:AU29" si="15">(H28/G28-1)*100</f>
        <v>3.0889533775069644</v>
      </c>
      <c r="I29" s="49">
        <f t="shared" si="15"/>
        <v>1.4280456259532226</v>
      </c>
      <c r="J29" s="49">
        <f t="shared" si="15"/>
        <v>3.9036053113336688</v>
      </c>
      <c r="K29" s="49">
        <f t="shared" si="15"/>
        <v>0.40306356165071833</v>
      </c>
      <c r="L29" s="49">
        <f t="shared" si="15"/>
        <v>-0.20833980262121576</v>
      </c>
      <c r="M29" s="49">
        <f t="shared" si="15"/>
        <v>1.8906322419375066</v>
      </c>
      <c r="N29" s="49">
        <f t="shared" si="15"/>
        <v>3.0038103654255632</v>
      </c>
      <c r="O29" s="49">
        <f t="shared" si="15"/>
        <v>-2.626484397113682</v>
      </c>
      <c r="P29" s="49">
        <f t="shared" si="15"/>
        <v>-1.036842585548059</v>
      </c>
      <c r="Q29" s="49">
        <f t="shared" si="15"/>
        <v>7.7816683986919877E-2</v>
      </c>
      <c r="R29" s="49">
        <f t="shared" si="15"/>
        <v>-2.8404044849841159</v>
      </c>
      <c r="S29" s="49">
        <f t="shared" si="15"/>
        <v>-1.9025897544083459</v>
      </c>
      <c r="T29" s="49">
        <f t="shared" si="15"/>
        <v>-3.0303273768809813</v>
      </c>
      <c r="U29" s="49">
        <f t="shared" si="15"/>
        <v>-3.9435756950402134</v>
      </c>
      <c r="V29" s="49">
        <f t="shared" si="15"/>
        <v>-2.6361656768633557</v>
      </c>
      <c r="W29" s="49">
        <f t="shared" si="15"/>
        <v>0.77114903424611025</v>
      </c>
      <c r="X29" s="49">
        <f t="shared" si="15"/>
        <v>2.1888415583013465</v>
      </c>
      <c r="Y29" s="49">
        <f t="shared" si="15"/>
        <v>2.755078165873015</v>
      </c>
      <c r="Z29" s="49">
        <f t="shared" si="15"/>
        <v>2.4565176863041938</v>
      </c>
      <c r="AA29" s="49">
        <f t="shared" si="15"/>
        <v>0.42377622337854692</v>
      </c>
      <c r="AB29" s="49">
        <f t="shared" si="15"/>
        <v>4.226007258890685</v>
      </c>
      <c r="AC29" s="49">
        <f t="shared" si="15"/>
        <v>-1.0655182071749869</v>
      </c>
      <c r="AD29" s="49">
        <f t="shared" si="15"/>
        <v>-2.480785204747149</v>
      </c>
      <c r="AE29" s="49">
        <f t="shared" si="15"/>
        <v>-1.8362916680008223</v>
      </c>
      <c r="AF29" s="49">
        <f t="shared" si="15"/>
        <v>-1.4293088475239357</v>
      </c>
      <c r="AG29" s="49">
        <f t="shared" si="15"/>
        <v>0.59048150369938046</v>
      </c>
      <c r="AH29" s="49">
        <f t="shared" si="15"/>
        <v>1.6577876344008535</v>
      </c>
      <c r="AI29" s="49">
        <f t="shared" si="15"/>
        <v>0.78713429938621626</v>
      </c>
      <c r="AJ29" s="49">
        <f t="shared" si="15"/>
        <v>0.88372688190505588</v>
      </c>
      <c r="AK29" s="49">
        <f t="shared" si="15"/>
        <v>2.5518187008313431</v>
      </c>
      <c r="AL29" s="49">
        <f t="shared" si="15"/>
        <v>1.49847631235136</v>
      </c>
      <c r="AM29" s="49">
        <f t="shared" si="15"/>
        <v>3.2327034968120172</v>
      </c>
      <c r="AN29" s="49">
        <f t="shared" si="15"/>
        <v>5.0324593712327337</v>
      </c>
      <c r="AO29" s="49">
        <f t="shared" si="15"/>
        <v>4.8020932886661427</v>
      </c>
      <c r="AP29" s="49">
        <f t="shared" si="15"/>
        <v>5.4777982593279262</v>
      </c>
      <c r="AQ29" s="49">
        <f t="shared" si="15"/>
        <v>5.0793233600249454</v>
      </c>
      <c r="AR29" s="49">
        <f t="shared" si="15"/>
        <v>5.0808853058765147</v>
      </c>
      <c r="AS29" s="49">
        <f t="shared" si="15"/>
        <v>4.8523864425620067</v>
      </c>
      <c r="AT29" s="49">
        <f t="shared" si="15"/>
        <v>5.1935677957328785</v>
      </c>
      <c r="AU29" s="49">
        <f t="shared" si="15"/>
        <v>4.6117879159055075</v>
      </c>
      <c r="AV29" s="49">
        <f>(AV28/AU28-1)*100</f>
        <v>4.3535715919648332</v>
      </c>
      <c r="AW29" s="47"/>
      <c r="AX29" s="49">
        <f>AVERAGE(S29:AB29)</f>
        <v>0.13087114238010028</v>
      </c>
      <c r="AY29" s="49">
        <f>AVERAGE(AC29:AL29)</f>
        <v>0.11575214051273157</v>
      </c>
      <c r="AZ29" s="49">
        <f>AVERAGE(AM29:AV29)</f>
        <v>4.7716576828105515</v>
      </c>
      <c r="BA29" s="49">
        <f>AVERAGE(AM29:AQ29)</f>
        <v>4.724875555212753</v>
      </c>
      <c r="BB29" s="50">
        <f>AVERAGE(AR29:AV29)</f>
        <v>4.8184398104083481</v>
      </c>
      <c r="BC29" s="49">
        <f>AVERAGE(AC29:AQ29)</f>
        <v>1.6521266120794054</v>
      </c>
      <c r="BD29" s="50">
        <f>AVERAGE(AC29:AV29)</f>
        <v>2.4437049116616416</v>
      </c>
      <c r="BE29" s="49">
        <f>AVERAGE(AC29:AV29)</f>
        <v>2.4437049116616416</v>
      </c>
      <c r="BF29" s="49">
        <f>AVERAGE(AG29:AV29)</f>
        <v>3.4803751350424825</v>
      </c>
    </row>
    <row r="30" spans="1:58" s="45" customFormat="1" ht="18.75">
      <c r="F30" s="39" t="s">
        <v>12</v>
      </c>
      <c r="G30" s="46"/>
      <c r="H30" s="46"/>
      <c r="I30" s="46"/>
      <c r="J30" s="46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7"/>
      <c r="AR30" s="47"/>
      <c r="AS30" s="47"/>
      <c r="AT30" s="47"/>
      <c r="AU30" s="47"/>
      <c r="AV30" s="47"/>
      <c r="AW30" s="47"/>
      <c r="AX30" s="47"/>
      <c r="AY30" s="47"/>
      <c r="AZ30" s="47"/>
      <c r="BA30" s="47"/>
      <c r="BB30" s="47"/>
      <c r="BC30" s="47"/>
      <c r="BD30" s="47"/>
      <c r="BE30" s="47"/>
    </row>
    <row r="31" spans="1:58">
      <c r="A31" s="38" t="s">
        <v>34</v>
      </c>
      <c r="B31" s="38" t="s">
        <v>35</v>
      </c>
      <c r="C31" s="38" t="s">
        <v>12</v>
      </c>
      <c r="D31" s="40" t="s">
        <v>83</v>
      </c>
      <c r="E31" s="38" t="s">
        <v>43</v>
      </c>
      <c r="F31" s="38" t="s">
        <v>44</v>
      </c>
      <c r="G31" s="38">
        <v>9496.6300747561891</v>
      </c>
      <c r="H31" s="38">
        <v>8196.2369841147156</v>
      </c>
      <c r="I31" s="38">
        <v>8201.406810901166</v>
      </c>
      <c r="J31" s="38">
        <v>9008.4308312996509</v>
      </c>
      <c r="K31" s="38">
        <v>8921.8480644865067</v>
      </c>
      <c r="L31" s="38">
        <v>9523.4020937609876</v>
      </c>
      <c r="M31" s="38">
        <v>9292.0836646964763</v>
      </c>
      <c r="N31" s="38">
        <v>9692.6888653139176</v>
      </c>
      <c r="O31" s="38">
        <v>9272.1233170377873</v>
      </c>
      <c r="P31" s="38">
        <v>9325.337454953562</v>
      </c>
      <c r="Q31" s="38">
        <v>9041.5342873368045</v>
      </c>
      <c r="R31" s="38">
        <v>9390.016706613922</v>
      </c>
      <c r="S31" s="38">
        <v>10012.710577232454</v>
      </c>
      <c r="T31" s="38">
        <v>9721.1766799292309</v>
      </c>
      <c r="U31" s="38">
        <v>9609.9036839962428</v>
      </c>
      <c r="V31" s="38">
        <v>9444.7969117805969</v>
      </c>
      <c r="W31" s="38">
        <v>9561.6358109122575</v>
      </c>
      <c r="X31" s="38">
        <v>9724.0116051577734</v>
      </c>
      <c r="Y31" s="38">
        <v>9869.0066179669684</v>
      </c>
      <c r="Z31" s="38">
        <v>10783.917489955295</v>
      </c>
      <c r="AA31" s="38">
        <v>10389.426127091778</v>
      </c>
      <c r="AB31" s="38">
        <v>10329.319544087573</v>
      </c>
      <c r="AC31" s="38">
        <v>10260.484407964617</v>
      </c>
      <c r="AD31" s="38">
        <v>10471.038941987477</v>
      </c>
      <c r="AE31" s="38">
        <v>10462.940690679094</v>
      </c>
      <c r="AF31" s="38">
        <v>9072.8758576563778</v>
      </c>
      <c r="AG31" s="38">
        <v>8816.9025733369908</v>
      </c>
      <c r="AH31" s="38">
        <v>9429.294354809972</v>
      </c>
      <c r="AI31" s="38">
        <v>9740.3504977803859</v>
      </c>
      <c r="AJ31" s="38">
        <v>9559.3061020671375</v>
      </c>
      <c r="AK31" s="38">
        <v>9771.9421373008227</v>
      </c>
      <c r="AL31" s="38">
        <v>10121.292481578699</v>
      </c>
      <c r="AM31" s="38">
        <v>10616.675697996399</v>
      </c>
      <c r="AN31" s="38">
        <v>10968.8786363157</v>
      </c>
      <c r="AO31" s="38">
        <v>11531.3081648642</v>
      </c>
      <c r="AP31" s="38">
        <v>12154.4163301105</v>
      </c>
      <c r="AQ31" s="38">
        <v>12803.6297900598</v>
      </c>
      <c r="AR31" s="38">
        <v>13600.679930594602</v>
      </c>
      <c r="AS31" s="38">
        <v>14443.0382251342</v>
      </c>
      <c r="AT31" s="38">
        <v>15259.363903228301</v>
      </c>
      <c r="AU31" s="38">
        <v>16240.970676750199</v>
      </c>
      <c r="AV31" s="38">
        <v>17475.4598225181</v>
      </c>
      <c r="AY31" s="44"/>
      <c r="AZ31" s="44"/>
      <c r="BA31" s="44"/>
      <c r="BB31" s="44"/>
      <c r="BD31" s="44"/>
    </row>
    <row r="32" spans="1:58" s="45" customFormat="1">
      <c r="A32" s="45" t="s">
        <v>45</v>
      </c>
      <c r="B32" s="45" t="s">
        <v>35</v>
      </c>
      <c r="C32" s="38" t="s">
        <v>12</v>
      </c>
      <c r="D32" s="40" t="s">
        <v>83</v>
      </c>
      <c r="E32" s="45" t="s">
        <v>118</v>
      </c>
      <c r="F32" s="45" t="s">
        <v>46</v>
      </c>
      <c r="G32" s="46">
        <v>1.3885835221332385</v>
      </c>
      <c r="H32" s="46">
        <v>1.2296010521470633</v>
      </c>
      <c r="I32" s="46">
        <v>1.3047266800367112</v>
      </c>
      <c r="J32" s="47">
        <v>1.505561110538471</v>
      </c>
      <c r="K32" s="47">
        <v>1.7381444362353622</v>
      </c>
      <c r="L32" s="47">
        <v>2.0333860816590299</v>
      </c>
      <c r="M32" s="47">
        <v>2.185012113678316</v>
      </c>
      <c r="N32" s="47">
        <v>2.4136859712840564</v>
      </c>
      <c r="O32" s="47">
        <v>2.5278540714150357</v>
      </c>
      <c r="P32" s="47">
        <v>2.8247880398388396</v>
      </c>
      <c r="Q32" s="47">
        <v>3.370293236016233</v>
      </c>
      <c r="R32" s="47">
        <v>3.9048176185073995</v>
      </c>
      <c r="S32" s="47">
        <v>4.0330042810655593</v>
      </c>
      <c r="T32" s="47">
        <v>3.8918832074969685</v>
      </c>
      <c r="U32" s="47">
        <v>3.3595197407208865</v>
      </c>
      <c r="V32" s="47">
        <v>2.7615206171804609</v>
      </c>
      <c r="W32" s="47">
        <v>2.6188099876745206</v>
      </c>
      <c r="X32" s="47">
        <v>1.8042469816584346</v>
      </c>
      <c r="Y32" s="47">
        <v>2.2359348207640957</v>
      </c>
      <c r="Z32" s="47">
        <v>3.7664545018676496</v>
      </c>
      <c r="AA32" s="47">
        <v>4.0142225156428646</v>
      </c>
      <c r="AB32" s="47">
        <v>3.7566175314965977</v>
      </c>
      <c r="AC32" s="47">
        <v>3.393367318321963</v>
      </c>
      <c r="AD32" s="47">
        <v>3.3237903961581821</v>
      </c>
      <c r="AE32" s="47">
        <v>3.264340919139852</v>
      </c>
      <c r="AF32" s="47">
        <v>3.3633875616539766</v>
      </c>
      <c r="AG32" s="47">
        <v>3.4873920868409587</v>
      </c>
      <c r="AH32" s="47">
        <v>3.2874879218999857</v>
      </c>
      <c r="AI32" s="47">
        <v>3.9296206000408658</v>
      </c>
      <c r="AJ32" s="47">
        <v>3.2535741537382683</v>
      </c>
      <c r="AK32" s="47">
        <v>3.1472542929403318</v>
      </c>
      <c r="AL32" s="47">
        <v>3.2535517497245325</v>
      </c>
      <c r="AM32" s="47">
        <v>3.6538227117824609</v>
      </c>
      <c r="AN32" s="47">
        <v>3.7112840867465637</v>
      </c>
      <c r="AO32" s="47">
        <v>4.3418414138281811</v>
      </c>
      <c r="AP32" s="47">
        <v>5.4391763757361513</v>
      </c>
      <c r="AQ32" s="47">
        <v>7.1785563368229193</v>
      </c>
      <c r="AR32" s="47">
        <v>10.702200821688962</v>
      </c>
      <c r="AS32" s="47">
        <v>11.541420981494626</v>
      </c>
      <c r="AT32" s="47">
        <v>14.640792100489293</v>
      </c>
      <c r="AU32" s="47">
        <v>12.805029521659593</v>
      </c>
      <c r="AV32" s="47">
        <v>16.191605649253841</v>
      </c>
      <c r="AW32" s="47"/>
      <c r="AX32" s="47"/>
      <c r="AY32" s="47"/>
      <c r="AZ32" s="47"/>
      <c r="BA32" s="47"/>
      <c r="BB32" s="47"/>
      <c r="BC32" s="47"/>
      <c r="BD32" s="47"/>
      <c r="BE32" s="47"/>
    </row>
    <row r="33" spans="1:58" s="45" customFormat="1">
      <c r="A33" s="45" t="s">
        <v>79</v>
      </c>
      <c r="B33" s="45" t="s">
        <v>79</v>
      </c>
      <c r="C33" s="38" t="s">
        <v>12</v>
      </c>
      <c r="D33" s="40" t="s">
        <v>83</v>
      </c>
      <c r="E33" s="45" t="s">
        <v>119</v>
      </c>
      <c r="F33" s="45" t="s">
        <v>109</v>
      </c>
      <c r="G33" s="46">
        <v>4.1867994469934056</v>
      </c>
      <c r="H33" s="46">
        <v>4.3189073165004128</v>
      </c>
      <c r="I33" s="46">
        <v>4.4611770688942345</v>
      </c>
      <c r="J33" s="47">
        <v>4.6034473058563963</v>
      </c>
      <c r="K33" s="47">
        <v>4.7558789411370226</v>
      </c>
      <c r="L33" s="47">
        <v>4.9083110609859979</v>
      </c>
      <c r="M33" s="47">
        <v>5.0607431808349856</v>
      </c>
      <c r="N33" s="47">
        <v>5.2233371835707763</v>
      </c>
      <c r="O33" s="47">
        <v>5.3859316708749096</v>
      </c>
      <c r="P33" s="47">
        <v>5.5586875564975156</v>
      </c>
      <c r="Q33" s="47">
        <v>5.7416062941436286</v>
      </c>
      <c r="R33" s="47">
        <v>5.8310329840186741</v>
      </c>
      <c r="S33" s="47">
        <v>6.0228839280850544</v>
      </c>
      <c r="T33" s="47">
        <v>6.2162998409202377</v>
      </c>
      <c r="U33" s="47">
        <v>6.4113518574682589</v>
      </c>
      <c r="V33" s="47">
        <v>6.6085175980676496</v>
      </c>
      <c r="W33" s="47">
        <v>6.8086303577771226</v>
      </c>
      <c r="X33" s="47">
        <v>7.0129299170498847</v>
      </c>
      <c r="Y33" s="47">
        <v>7.2230422174639139</v>
      </c>
      <c r="Z33" s="47">
        <v>7.4409691995870935</v>
      </c>
      <c r="AA33" s="47">
        <v>7.6690989651120773</v>
      </c>
      <c r="AB33" s="47">
        <v>7.9102057768562863</v>
      </c>
      <c r="AC33" s="47">
        <v>8.15245074770508</v>
      </c>
      <c r="AD33" s="47">
        <v>8.3954883650731347</v>
      </c>
      <c r="AE33" s="47">
        <v>8.6389426299705487</v>
      </c>
      <c r="AF33" s="47">
        <v>8.9020218896392684</v>
      </c>
      <c r="AG33" s="47">
        <v>9.2575124797842783</v>
      </c>
      <c r="AH33" s="47">
        <v>9.6031553423664562</v>
      </c>
      <c r="AI33" s="47">
        <v>9.9394072365727428</v>
      </c>
      <c r="AJ33" s="47">
        <v>10.26375147605175</v>
      </c>
      <c r="AK33" s="47">
        <v>10.365451462082042</v>
      </c>
      <c r="AL33" s="47">
        <v>10.467000000000001</v>
      </c>
      <c r="AM33" s="47">
        <v>10.724</v>
      </c>
      <c r="AN33" s="47">
        <v>10.972</v>
      </c>
      <c r="AO33" s="47">
        <v>11.218999999999999</v>
      </c>
      <c r="AP33" s="47">
        <v>11.472</v>
      </c>
      <c r="AQ33" s="47">
        <v>11.738</v>
      </c>
      <c r="AR33" s="47">
        <v>12.019</v>
      </c>
      <c r="AS33" s="47">
        <v>12.314</v>
      </c>
      <c r="AT33" s="47">
        <v>12.62</v>
      </c>
      <c r="AU33" s="47">
        <v>12.935</v>
      </c>
      <c r="AV33" s="47">
        <v>13.257</v>
      </c>
      <c r="AW33" s="47"/>
      <c r="AX33" s="47"/>
      <c r="AY33" s="47"/>
      <c r="AZ33" s="47"/>
      <c r="BA33" s="47"/>
      <c r="BB33" s="47"/>
      <c r="BC33" s="47"/>
      <c r="BD33" s="47"/>
      <c r="BE33" s="47"/>
    </row>
    <row r="34" spans="1:58" s="45" customFormat="1">
      <c r="F34" s="38" t="s">
        <v>110</v>
      </c>
      <c r="G34" s="47">
        <f t="shared" ref="G34:AU34" si="16">$AV32*1000*G31/$AV31</f>
        <v>8798.9495400378873</v>
      </c>
      <c r="H34" s="47">
        <f t="shared" si="16"/>
        <v>7594.0912801396271</v>
      </c>
      <c r="I34" s="47">
        <f t="shared" si="16"/>
        <v>7598.8812998273088</v>
      </c>
      <c r="J34" s="47">
        <f t="shared" si="16"/>
        <v>8346.616399245413</v>
      </c>
      <c r="K34" s="47">
        <f t="shared" si="16"/>
        <v>8266.394532095841</v>
      </c>
      <c r="L34" s="47">
        <f t="shared" si="16"/>
        <v>8823.754722766269</v>
      </c>
      <c r="M34" s="47">
        <f t="shared" si="16"/>
        <v>8609.4303604401175</v>
      </c>
      <c r="N34" s="47">
        <f t="shared" si="16"/>
        <v>8980.6046525797556</v>
      </c>
      <c r="O34" s="47">
        <f t="shared" si="16"/>
        <v>8590.9364220148145</v>
      </c>
      <c r="P34" s="47">
        <f t="shared" si="16"/>
        <v>8640.2411238565946</v>
      </c>
      <c r="Q34" s="47">
        <f t="shared" si="16"/>
        <v>8377.2878729133245</v>
      </c>
      <c r="R34" s="47">
        <f t="shared" si="16"/>
        <v>8700.1686420569404</v>
      </c>
      <c r="S34" s="47">
        <f t="shared" si="16"/>
        <v>9277.1156120171254</v>
      </c>
      <c r="T34" s="47">
        <f t="shared" si="16"/>
        <v>9006.9995780778427</v>
      </c>
      <c r="U34" s="47">
        <f t="shared" si="16"/>
        <v>8903.9013770659076</v>
      </c>
      <c r="V34" s="47">
        <f t="shared" si="16"/>
        <v>8750.9243582699764</v>
      </c>
      <c r="W34" s="47">
        <f t="shared" si="16"/>
        <v>8859.1795571858347</v>
      </c>
      <c r="X34" s="47">
        <f t="shared" si="16"/>
        <v>9009.626232358296</v>
      </c>
      <c r="Y34" s="47">
        <f t="shared" si="16"/>
        <v>9143.9690246143164</v>
      </c>
      <c r="Z34" s="47">
        <f t="shared" si="16"/>
        <v>9991.664947577181</v>
      </c>
      <c r="AA34" s="47">
        <f t="shared" si="16"/>
        <v>9626.155333272658</v>
      </c>
      <c r="AB34" s="47">
        <f t="shared" si="16"/>
        <v>9570.4645475186735</v>
      </c>
      <c r="AC34" s="47">
        <f t="shared" si="16"/>
        <v>9506.6864615492595</v>
      </c>
      <c r="AD34" s="47">
        <f t="shared" si="16"/>
        <v>9701.7723715730735</v>
      </c>
      <c r="AE34" s="47">
        <f t="shared" si="16"/>
        <v>9694.2690673415636</v>
      </c>
      <c r="AF34" s="47">
        <f t="shared" si="16"/>
        <v>8406.3268997656523</v>
      </c>
      <c r="AG34" s="47">
        <f t="shared" si="16"/>
        <v>8169.1589786616105</v>
      </c>
      <c r="AH34" s="47">
        <f t="shared" si="16"/>
        <v>8736.5607139611711</v>
      </c>
      <c r="AI34" s="47">
        <f t="shared" si="16"/>
        <v>9024.7647699863555</v>
      </c>
      <c r="AJ34" s="47">
        <f t="shared" si="16"/>
        <v>8857.0210030029466</v>
      </c>
      <c r="AK34" s="47">
        <f t="shared" si="16"/>
        <v>9054.0354944264182</v>
      </c>
      <c r="AL34" s="47">
        <f t="shared" si="16"/>
        <v>9377.720425491274</v>
      </c>
      <c r="AM34" s="47">
        <f t="shared" si="16"/>
        <v>9836.7097606479256</v>
      </c>
      <c r="AN34" s="47">
        <f t="shared" si="16"/>
        <v>10163.037716747043</v>
      </c>
      <c r="AO34" s="47">
        <f t="shared" si="16"/>
        <v>10684.14773183338</v>
      </c>
      <c r="AP34" s="47">
        <f t="shared" si="16"/>
        <v>11261.478559803802</v>
      </c>
      <c r="AQ34" s="47">
        <f t="shared" si="16"/>
        <v>11862.996827846264</v>
      </c>
      <c r="AR34" s="47">
        <f t="shared" si="16"/>
        <v>12601.49078962416</v>
      </c>
      <c r="AS34" s="47">
        <f t="shared" si="16"/>
        <v>13381.964291270648</v>
      </c>
      <c r="AT34" s="47">
        <f t="shared" si="16"/>
        <v>14138.317691713237</v>
      </c>
      <c r="AU34" s="47">
        <f t="shared" si="16"/>
        <v>15047.809627314437</v>
      </c>
      <c r="AV34" s="45">
        <f>AV32*1000</f>
        <v>16191.605649253841</v>
      </c>
      <c r="AW34" s="47"/>
      <c r="AX34" s="47"/>
      <c r="AY34" s="47"/>
      <c r="AZ34" s="47"/>
      <c r="BA34" s="47"/>
      <c r="BB34" s="46"/>
      <c r="BC34" s="47"/>
      <c r="BD34" s="46"/>
      <c r="BE34" s="47"/>
    </row>
    <row r="35" spans="1:58" s="45" customFormat="1">
      <c r="F35" s="48" t="s">
        <v>111</v>
      </c>
      <c r="G35" s="49"/>
      <c r="H35" s="49">
        <f t="shared" ref="H35:AU35" si="17">(H34/G34-1)*100</f>
        <v>-13.693205699337064</v>
      </c>
      <c r="I35" s="49">
        <f t="shared" si="17"/>
        <v>6.3075613802654473E-2</v>
      </c>
      <c r="J35" s="49">
        <f t="shared" si="17"/>
        <v>9.8400681615476326</v>
      </c>
      <c r="K35" s="49">
        <f t="shared" si="17"/>
        <v>-0.96113039478877837</v>
      </c>
      <c r="L35" s="49">
        <f t="shared" si="17"/>
        <v>6.7424823301908798</v>
      </c>
      <c r="M35" s="49">
        <f t="shared" si="17"/>
        <v>-2.4289474159245428</v>
      </c>
      <c r="N35" s="49">
        <f t="shared" si="17"/>
        <v>4.3112526218362257</v>
      </c>
      <c r="O35" s="49">
        <f t="shared" si="17"/>
        <v>-4.3389977138455276</v>
      </c>
      <c r="P35" s="49">
        <f t="shared" si="17"/>
        <v>0.57391533844242115</v>
      </c>
      <c r="Q35" s="49">
        <f t="shared" si="17"/>
        <v>-3.0433554709165422</v>
      </c>
      <c r="R35" s="49">
        <f t="shared" si="17"/>
        <v>3.8542398690583513</v>
      </c>
      <c r="S35" s="49">
        <f t="shared" si="17"/>
        <v>6.6314458224545403</v>
      </c>
      <c r="T35" s="49">
        <f t="shared" si="17"/>
        <v>-2.9116381129215108</v>
      </c>
      <c r="U35" s="49">
        <f t="shared" si="17"/>
        <v>-1.1446453407510493</v>
      </c>
      <c r="V35" s="49">
        <f t="shared" si="17"/>
        <v>-1.7180897711868148</v>
      </c>
      <c r="W35" s="49">
        <f t="shared" si="17"/>
        <v>1.2370715879123306</v>
      </c>
      <c r="X35" s="49">
        <f t="shared" si="17"/>
        <v>1.6982009925561536</v>
      </c>
      <c r="Y35" s="49">
        <f t="shared" si="17"/>
        <v>1.491102835914826</v>
      </c>
      <c r="Z35" s="49">
        <f t="shared" si="17"/>
        <v>9.2705467470524319</v>
      </c>
      <c r="AA35" s="49">
        <f t="shared" si="17"/>
        <v>-3.65814522626835</v>
      </c>
      <c r="AB35" s="49">
        <f t="shared" si="17"/>
        <v>-0.57853612190830184</v>
      </c>
      <c r="AC35" s="49">
        <f t="shared" si="17"/>
        <v>-0.6664053312432916</v>
      </c>
      <c r="AD35" s="49">
        <f t="shared" si="17"/>
        <v>2.052091554853086</v>
      </c>
      <c r="AE35" s="49">
        <f t="shared" si="17"/>
        <v>-7.7339520493135971E-2</v>
      </c>
      <c r="AF35" s="49">
        <f t="shared" si="17"/>
        <v>-13.285603676039715</v>
      </c>
      <c r="AG35" s="49">
        <f t="shared" si="17"/>
        <v>-2.8213026204185976</v>
      </c>
      <c r="AH35" s="49">
        <f t="shared" si="17"/>
        <v>6.9456566677384091</v>
      </c>
      <c r="AI35" s="49">
        <f t="shared" si="17"/>
        <v>3.2988273699584125</v>
      </c>
      <c r="AJ35" s="49">
        <f t="shared" si="17"/>
        <v>-1.8587051436650626</v>
      </c>
      <c r="AK35" s="49">
        <f t="shared" si="17"/>
        <v>2.2243877637489362</v>
      </c>
      <c r="AL35" s="49">
        <f t="shared" si="17"/>
        <v>3.5750349251901348</v>
      </c>
      <c r="AM35" s="49">
        <f t="shared" si="17"/>
        <v>4.8944659718047179</v>
      </c>
      <c r="AN35" s="49">
        <f t="shared" si="17"/>
        <v>3.3174502861170518</v>
      </c>
      <c r="AO35" s="49">
        <f t="shared" si="17"/>
        <v>5.127502520507532</v>
      </c>
      <c r="AP35" s="49">
        <f t="shared" si="17"/>
        <v>5.4036207890524324</v>
      </c>
      <c r="AQ35" s="49">
        <f t="shared" si="17"/>
        <v>5.3413791523743148</v>
      </c>
      <c r="AR35" s="49">
        <f t="shared" si="17"/>
        <v>6.2251889003663408</v>
      </c>
      <c r="AS35" s="49">
        <f t="shared" si="17"/>
        <v>6.1935013458020105</v>
      </c>
      <c r="AT35" s="49">
        <f t="shared" si="17"/>
        <v>5.652035710003922</v>
      </c>
      <c r="AU35" s="49">
        <f t="shared" si="17"/>
        <v>6.4328158090143361</v>
      </c>
      <c r="AV35" s="49">
        <f>(AV34/AU34-1)*100</f>
        <v>7.6010798266826329</v>
      </c>
      <c r="AW35" s="47"/>
      <c r="AX35" s="49">
        <f>AVERAGE(S35:AB35)</f>
        <v>1.0317313412854257</v>
      </c>
      <c r="AY35" s="49">
        <f>AVERAGE(AC35:AL35)</f>
        <v>-6.1335801037082402E-2</v>
      </c>
      <c r="AZ35" s="49">
        <f>AVERAGE(AM35:AV35)</f>
        <v>5.6189040311725291</v>
      </c>
      <c r="BA35" s="49">
        <f>AVERAGE(AM35:AQ35)</f>
        <v>4.8168837439712098</v>
      </c>
      <c r="BB35" s="50">
        <f>AVERAGE(AR35:AV35)</f>
        <v>6.4209243183738494</v>
      </c>
      <c r="BC35" s="49">
        <f>AVERAGE(AC35:AQ35)</f>
        <v>1.5647373806323484</v>
      </c>
      <c r="BD35" s="50">
        <f>AVERAGE(AC35:AV35)</f>
        <v>2.7787841150677233</v>
      </c>
      <c r="BE35" s="49">
        <f>AVERAGE(AC35:AV35)</f>
        <v>2.7787841150677233</v>
      </c>
    </row>
    <row r="36" spans="1:58">
      <c r="F36" s="38" t="s">
        <v>112</v>
      </c>
      <c r="G36" s="51">
        <f t="shared" ref="G36:AV36" si="18">G32/G33*1000</f>
        <v>331.65752019251801</v>
      </c>
      <c r="H36" s="51">
        <f t="shared" si="18"/>
        <v>284.70188453671244</v>
      </c>
      <c r="I36" s="51">
        <f t="shared" si="18"/>
        <v>292.46242861194168</v>
      </c>
      <c r="J36" s="51">
        <f t="shared" si="18"/>
        <v>327.0507970457557</v>
      </c>
      <c r="K36" s="51">
        <f t="shared" si="18"/>
        <v>365.47280907444866</v>
      </c>
      <c r="L36" s="51">
        <f t="shared" si="18"/>
        <v>414.27408662452547</v>
      </c>
      <c r="M36" s="51">
        <f t="shared" si="18"/>
        <v>431.75716206128544</v>
      </c>
      <c r="N36" s="51">
        <f t="shared" si="18"/>
        <v>462.09652688628711</v>
      </c>
      <c r="O36" s="51">
        <f t="shared" si="18"/>
        <v>469.34388066687114</v>
      </c>
      <c r="P36" s="51">
        <f t="shared" si="18"/>
        <v>508.17535814492078</v>
      </c>
      <c r="Q36" s="51">
        <f t="shared" si="18"/>
        <v>586.99483443403153</v>
      </c>
      <c r="R36" s="51">
        <f t="shared" si="18"/>
        <v>669.66138404798539</v>
      </c>
      <c r="S36" s="51">
        <f t="shared" si="18"/>
        <v>669.61348238165908</v>
      </c>
      <c r="T36" s="51">
        <f t="shared" si="18"/>
        <v>626.07713705792366</v>
      </c>
      <c r="U36" s="51">
        <f t="shared" si="18"/>
        <v>523.99553407875317</v>
      </c>
      <c r="V36" s="51">
        <f t="shared" si="18"/>
        <v>417.87293083519035</v>
      </c>
      <c r="W36" s="51">
        <f t="shared" si="18"/>
        <v>384.63095366650333</v>
      </c>
      <c r="X36" s="51">
        <f t="shared" si="18"/>
        <v>257.2743493802692</v>
      </c>
      <c r="Y36" s="51">
        <f t="shared" si="18"/>
        <v>309.55582889409663</v>
      </c>
      <c r="Z36" s="51">
        <f t="shared" si="18"/>
        <v>506.17794548546902</v>
      </c>
      <c r="AA36" s="51">
        <f t="shared" si="18"/>
        <v>523.42818027309158</v>
      </c>
      <c r="AB36" s="51">
        <f t="shared" si="18"/>
        <v>474.90768729275351</v>
      </c>
      <c r="AC36" s="51">
        <f t="shared" si="18"/>
        <v>416.23892291249945</v>
      </c>
      <c r="AD36" s="51">
        <f t="shared" si="18"/>
        <v>395.90197158580992</v>
      </c>
      <c r="AE36" s="51">
        <f t="shared" si="18"/>
        <v>377.86347924282728</v>
      </c>
      <c r="AF36" s="51">
        <f t="shared" si="18"/>
        <v>377.82288151509692</v>
      </c>
      <c r="AG36" s="51">
        <f t="shared" si="18"/>
        <v>376.70941243194773</v>
      </c>
      <c r="AH36" s="51">
        <f t="shared" si="18"/>
        <v>342.3341396339286</v>
      </c>
      <c r="AI36" s="51">
        <f t="shared" si="18"/>
        <v>395.35764120636412</v>
      </c>
      <c r="AJ36" s="51">
        <f t="shared" si="18"/>
        <v>316.99658368870115</v>
      </c>
      <c r="AK36" s="51">
        <f t="shared" si="18"/>
        <v>303.62925382009001</v>
      </c>
      <c r="AL36" s="51">
        <f t="shared" si="18"/>
        <v>310.83899395476567</v>
      </c>
      <c r="AM36" s="51">
        <f t="shared" si="18"/>
        <v>340.71453858471284</v>
      </c>
      <c r="AN36" s="51">
        <f t="shared" si="18"/>
        <v>338.2504636116081</v>
      </c>
      <c r="AO36" s="51">
        <f t="shared" si="18"/>
        <v>387.00788072271877</v>
      </c>
      <c r="AP36" s="51">
        <f t="shared" si="18"/>
        <v>474.12625311507594</v>
      </c>
      <c r="AQ36" s="51">
        <f t="shared" si="18"/>
        <v>611.5655424112216</v>
      </c>
      <c r="AR36" s="51">
        <f t="shared" si="18"/>
        <v>890.44020481645407</v>
      </c>
      <c r="AS36" s="51">
        <f t="shared" si="18"/>
        <v>937.2601089406063</v>
      </c>
      <c r="AT36" s="51">
        <f t="shared" si="18"/>
        <v>1160.1261569325907</v>
      </c>
      <c r="AU36" s="51">
        <f t="shared" si="18"/>
        <v>989.95203105215251</v>
      </c>
      <c r="AV36" s="51">
        <f t="shared" si="18"/>
        <v>1221.3627252963597</v>
      </c>
      <c r="AW36" s="51"/>
      <c r="AX36" s="51"/>
      <c r="AY36" s="51"/>
      <c r="AZ36" s="51"/>
      <c r="BA36" s="51"/>
      <c r="BB36" s="51"/>
      <c r="BD36" s="51"/>
    </row>
    <row r="37" spans="1:58">
      <c r="F37" s="38" t="s">
        <v>113</v>
      </c>
      <c r="G37" s="51">
        <f t="shared" ref="G37:AV37" si="19">G34/G33</f>
        <v>2101.5932698559341</v>
      </c>
      <c r="H37" s="51">
        <f t="shared" si="19"/>
        <v>1758.3362465608727</v>
      </c>
      <c r="I37" s="51">
        <f t="shared" si="19"/>
        <v>1703.3355059611652</v>
      </c>
      <c r="J37" s="51">
        <f t="shared" si="19"/>
        <v>1813.1230455548055</v>
      </c>
      <c r="K37" s="51">
        <f t="shared" si="19"/>
        <v>1738.1423359189907</v>
      </c>
      <c r="L37" s="51">
        <f t="shared" si="19"/>
        <v>1797.7170992487431</v>
      </c>
      <c r="M37" s="51">
        <f t="shared" si="19"/>
        <v>1701.2185864408209</v>
      </c>
      <c r="N37" s="51">
        <f t="shared" si="19"/>
        <v>1719.3231715591519</v>
      </c>
      <c r="O37" s="51">
        <f t="shared" si="19"/>
        <v>1595.0697013984347</v>
      </c>
      <c r="P37" s="51">
        <f t="shared" si="19"/>
        <v>1554.3671120275631</v>
      </c>
      <c r="Q37" s="51">
        <f t="shared" si="19"/>
        <v>1459.049513976265</v>
      </c>
      <c r="R37" s="51">
        <f t="shared" si="19"/>
        <v>1492.0458632118548</v>
      </c>
      <c r="S37" s="51">
        <f t="shared" si="19"/>
        <v>1540.3112068551416</v>
      </c>
      <c r="T37" s="51">
        <f t="shared" si="19"/>
        <v>1448.9326140266232</v>
      </c>
      <c r="U37" s="51">
        <f t="shared" si="19"/>
        <v>1388.7712880231654</v>
      </c>
      <c r="V37" s="51">
        <f t="shared" si="19"/>
        <v>1324.1887047147718</v>
      </c>
      <c r="W37" s="51">
        <f t="shared" si="19"/>
        <v>1301.1691179660654</v>
      </c>
      <c r="X37" s="51">
        <f t="shared" si="19"/>
        <v>1284.7164222266117</v>
      </c>
      <c r="Y37" s="51">
        <f t="shared" si="19"/>
        <v>1265.9442862601543</v>
      </c>
      <c r="Z37" s="51">
        <f t="shared" si="19"/>
        <v>1342.7907950662702</v>
      </c>
      <c r="AA37" s="51">
        <f t="shared" si="19"/>
        <v>1255.187262162548</v>
      </c>
      <c r="AB37" s="51">
        <f t="shared" si="19"/>
        <v>1209.8881897004474</v>
      </c>
      <c r="AC37" s="51">
        <f t="shared" si="19"/>
        <v>1166.113939937067</v>
      </c>
      <c r="AD37" s="51">
        <f t="shared" si="19"/>
        <v>1155.5935699862721</v>
      </c>
      <c r="AE37" s="51">
        <f t="shared" si="19"/>
        <v>1122.1592135257197</v>
      </c>
      <c r="AF37" s="51">
        <f t="shared" si="19"/>
        <v>944.31658380322153</v>
      </c>
      <c r="AG37" s="51">
        <f t="shared" si="19"/>
        <v>882.43564310614579</v>
      </c>
      <c r="AH37" s="51">
        <f t="shared" si="19"/>
        <v>909.75938662763167</v>
      </c>
      <c r="AI37" s="51">
        <f t="shared" si="19"/>
        <v>907.97816762946422</v>
      </c>
      <c r="AJ37" s="51">
        <f t="shared" si="19"/>
        <v>862.94188081900609</v>
      </c>
      <c r="AK37" s="51">
        <f t="shared" si="19"/>
        <v>873.48202126526496</v>
      </c>
      <c r="AL37" s="51">
        <f t="shared" si="19"/>
        <v>895.93201733937838</v>
      </c>
      <c r="AM37" s="51">
        <f t="shared" si="19"/>
        <v>917.26126078402888</v>
      </c>
      <c r="AN37" s="51">
        <f t="shared" si="19"/>
        <v>926.27029864628548</v>
      </c>
      <c r="AO37" s="51">
        <f t="shared" si="19"/>
        <v>952.3262083816187</v>
      </c>
      <c r="AP37" s="51">
        <f t="shared" si="19"/>
        <v>981.64910737480841</v>
      </c>
      <c r="AQ37" s="51">
        <f t="shared" si="19"/>
        <v>1010.6489033775996</v>
      </c>
      <c r="AR37" s="51">
        <f t="shared" si="19"/>
        <v>1048.4641642086829</v>
      </c>
      <c r="AS37" s="51">
        <f t="shared" si="19"/>
        <v>1086.7276507447334</v>
      </c>
      <c r="AT37" s="51">
        <f t="shared" si="19"/>
        <v>1120.3104351595275</v>
      </c>
      <c r="AU37" s="51">
        <f t="shared" si="19"/>
        <v>1163.3405200861566</v>
      </c>
      <c r="AV37" s="51">
        <f t="shared" si="19"/>
        <v>1221.3627252963597</v>
      </c>
    </row>
    <row r="38" spans="1:58" s="45" customFormat="1">
      <c r="F38" s="48" t="s">
        <v>111</v>
      </c>
      <c r="G38" s="49"/>
      <c r="H38" s="49">
        <f t="shared" ref="H38:AU38" si="20">(H37/G37-1)*100</f>
        <v>-16.333180554893566</v>
      </c>
      <c r="I38" s="49">
        <f t="shared" si="20"/>
        <v>-3.1279990222167986</v>
      </c>
      <c r="J38" s="49">
        <f t="shared" si="20"/>
        <v>6.4454442010641211</v>
      </c>
      <c r="K38" s="49">
        <f t="shared" si="20"/>
        <v>-4.1354451822585014</v>
      </c>
      <c r="L38" s="49">
        <f t="shared" si="20"/>
        <v>3.4274962469200698</v>
      </c>
      <c r="M38" s="49">
        <f t="shared" si="20"/>
        <v>-5.367836399189196</v>
      </c>
      <c r="N38" s="49">
        <f t="shared" si="20"/>
        <v>1.0642127509439048</v>
      </c>
      <c r="O38" s="49">
        <f t="shared" si="20"/>
        <v>-7.2268827766707178</v>
      </c>
      <c r="P38" s="49">
        <f t="shared" si="20"/>
        <v>-2.5517749685287638</v>
      </c>
      <c r="Q38" s="49">
        <f t="shared" si="20"/>
        <v>-6.132244906221862</v>
      </c>
      <c r="R38" s="49">
        <f t="shared" si="20"/>
        <v>2.2614961945785383</v>
      </c>
      <c r="S38" s="49">
        <f t="shared" si="20"/>
        <v>3.234843166240764</v>
      </c>
      <c r="T38" s="49">
        <f t="shared" si="20"/>
        <v>-5.9324760101620129</v>
      </c>
      <c r="U38" s="49">
        <f t="shared" si="20"/>
        <v>-4.1521134537974014</v>
      </c>
      <c r="V38" s="49">
        <f t="shared" si="20"/>
        <v>-4.650339754670707</v>
      </c>
      <c r="W38" s="49">
        <f t="shared" si="20"/>
        <v>-1.7383917161311824</v>
      </c>
      <c r="X38" s="49">
        <f t="shared" si="20"/>
        <v>-1.2644548285292712</v>
      </c>
      <c r="Y38" s="49">
        <f t="shared" si="20"/>
        <v>-1.4611890718982501</v>
      </c>
      <c r="Z38" s="49">
        <f t="shared" si="20"/>
        <v>6.0702915317968342</v>
      </c>
      <c r="AA38" s="49">
        <f t="shared" si="20"/>
        <v>-6.5239896807155802</v>
      </c>
      <c r="AB38" s="49">
        <f t="shared" si="20"/>
        <v>-3.6089493438656639</v>
      </c>
      <c r="AC38" s="49">
        <f t="shared" si="20"/>
        <v>-3.6180409178321105</v>
      </c>
      <c r="AD38" s="49">
        <f t="shared" si="20"/>
        <v>-0.9021734146632987</v>
      </c>
      <c r="AE38" s="49">
        <f t="shared" si="20"/>
        <v>-2.8932625906658127</v>
      </c>
      <c r="AF38" s="49">
        <f t="shared" si="20"/>
        <v>-15.848252866340884</v>
      </c>
      <c r="AG38" s="49">
        <f t="shared" si="20"/>
        <v>-6.5529867587256767</v>
      </c>
      <c r="AH38" s="49">
        <f t="shared" si="20"/>
        <v>3.0964007103460922</v>
      </c>
      <c r="AI38" s="49">
        <f t="shared" si="20"/>
        <v>-0.1957901203712975</v>
      </c>
      <c r="AJ38" s="49">
        <f t="shared" si="20"/>
        <v>-4.9600627433628919</v>
      </c>
      <c r="AK38" s="49">
        <f t="shared" si="20"/>
        <v>1.2214195046664544</v>
      </c>
      <c r="AL38" s="49">
        <f t="shared" si="20"/>
        <v>2.5701726569705263</v>
      </c>
      <c r="AM38" s="49">
        <f t="shared" si="20"/>
        <v>2.3806765504364114</v>
      </c>
      <c r="AN38" s="49">
        <f t="shared" si="20"/>
        <v>0.98216704960985002</v>
      </c>
      <c r="AO38" s="49">
        <f t="shared" si="20"/>
        <v>2.8129920362785166</v>
      </c>
      <c r="AP38" s="49">
        <f t="shared" si="20"/>
        <v>3.0790813835755992</v>
      </c>
      <c r="AQ38" s="49">
        <f t="shared" si="20"/>
        <v>2.9541916541180768</v>
      </c>
      <c r="AR38" s="49">
        <f t="shared" si="20"/>
        <v>3.7416812806805755</v>
      </c>
      <c r="AS38" s="49">
        <f t="shared" si="20"/>
        <v>3.6494796715278888</v>
      </c>
      <c r="AT38" s="49">
        <f t="shared" si="20"/>
        <v>3.0902668568136615</v>
      </c>
      <c r="AU38" s="49">
        <f t="shared" si="20"/>
        <v>3.8409072678593503</v>
      </c>
      <c r="AV38" s="49">
        <f>(AV37/AU37-1)*100</f>
        <v>4.9875512980417813</v>
      </c>
      <c r="AW38" s="47"/>
      <c r="AX38" s="49">
        <f>AVERAGE(S38:AB38)</f>
        <v>-2.0026769161732472</v>
      </c>
      <c r="AY38" s="49">
        <f>AVERAGE(AC38:AL38)</f>
        <v>-2.8082576539978898</v>
      </c>
      <c r="AZ38" s="49">
        <f>AVERAGE(AM38:AV38)</f>
        <v>3.1518995048941711</v>
      </c>
      <c r="BA38" s="49">
        <f>AVERAGE(AM38:AQ38)</f>
        <v>2.4418217348036908</v>
      </c>
      <c r="BB38" s="50">
        <f>AVERAGE(AR38:AV38)</f>
        <v>3.8619772749846519</v>
      </c>
      <c r="BC38" s="49">
        <f>AVERAGE(AC38:AQ38)</f>
        <v>-1.0582311910640299</v>
      </c>
      <c r="BD38" s="50">
        <f>AVERAGE(AC38:AV38)</f>
        <v>0.17182092544814057</v>
      </c>
      <c r="BE38" s="49">
        <f>AVERAGE(AC38:AV38)</f>
        <v>0.17182092544814057</v>
      </c>
      <c r="BF38" s="49">
        <f>AVERAGE(AK38:AV38)</f>
        <v>2.9425489342148907</v>
      </c>
    </row>
    <row r="39" spans="1:58" ht="18.75">
      <c r="F39" s="39" t="s">
        <v>7</v>
      </c>
    </row>
    <row r="40" spans="1:58">
      <c r="A40" s="38" t="s">
        <v>34</v>
      </c>
      <c r="B40" s="38" t="s">
        <v>35</v>
      </c>
      <c r="C40" s="45" t="s">
        <v>7</v>
      </c>
      <c r="D40" s="40" t="s">
        <v>83</v>
      </c>
      <c r="E40" s="38" t="s">
        <v>38</v>
      </c>
      <c r="F40" s="38" t="s">
        <v>44</v>
      </c>
      <c r="G40" s="38">
        <v>261.20790275602877</v>
      </c>
      <c r="H40" s="38">
        <v>280.49087280254423</v>
      </c>
      <c r="I40" s="38">
        <v>299.70575383800718</v>
      </c>
      <c r="J40" s="38">
        <v>348.02114243656246</v>
      </c>
      <c r="K40" s="38">
        <v>368.68484788667394</v>
      </c>
      <c r="L40" s="38">
        <v>376.56976736520465</v>
      </c>
      <c r="M40" s="38">
        <v>382.11110298898637</v>
      </c>
      <c r="N40" s="38">
        <v>399.55897442354154</v>
      </c>
      <c r="O40" s="38">
        <v>439.97173541248674</v>
      </c>
      <c r="P40" s="38">
        <v>475.04078726164806</v>
      </c>
      <c r="Q40" s="38">
        <v>500.94940419768488</v>
      </c>
      <c r="R40" s="38">
        <v>528.86131716330874</v>
      </c>
      <c r="S40" s="38">
        <v>550.54463116700492</v>
      </c>
      <c r="T40" s="38">
        <v>578.36010367248025</v>
      </c>
      <c r="U40" s="38">
        <v>587.57369788019923</v>
      </c>
      <c r="V40" s="38">
        <v>596.97560609385903</v>
      </c>
      <c r="W40" s="38">
        <v>621.28973856247831</v>
      </c>
      <c r="X40" s="38">
        <v>664.66883358973803</v>
      </c>
      <c r="Y40" s="38">
        <v>703.29065227387628</v>
      </c>
      <c r="Z40" s="38">
        <v>746.12701696207751</v>
      </c>
      <c r="AA40" s="38">
        <v>780.10732915365088</v>
      </c>
      <c r="AB40" s="38">
        <v>812.35452628477071</v>
      </c>
      <c r="AC40" s="38">
        <v>823.23439138779042</v>
      </c>
      <c r="AD40" s="38">
        <v>814.34192259555232</v>
      </c>
      <c r="AE40" s="38">
        <v>813.57025647320552</v>
      </c>
      <c r="AF40" s="38">
        <v>834.16320142747816</v>
      </c>
      <c r="AG40" s="38">
        <v>869.92270709679019</v>
      </c>
      <c r="AH40" s="38">
        <v>904.81557696783204</v>
      </c>
      <c r="AI40" s="38">
        <v>906.80725250595322</v>
      </c>
      <c r="AJ40" s="38">
        <v>937.00812716557004</v>
      </c>
      <c r="AK40" s="38">
        <v>959.5614726994246</v>
      </c>
      <c r="AL40" s="38">
        <v>965.31166021627837</v>
      </c>
      <c r="AM40" s="38">
        <v>1010.9354699631418</v>
      </c>
      <c r="AN40" s="38">
        <v>1013.9630781619649</v>
      </c>
      <c r="AO40" s="38">
        <v>1042.1998049931394</v>
      </c>
      <c r="AP40" s="38">
        <v>1090.3096313431954</v>
      </c>
      <c r="AQ40" s="38">
        <v>1155.51565392001</v>
      </c>
      <c r="AR40" s="38">
        <v>1228.6102810991201</v>
      </c>
      <c r="AS40" s="38">
        <v>1314.5295181691399</v>
      </c>
      <c r="AT40" s="38">
        <v>1334.6174590021101</v>
      </c>
      <c r="AU40" s="38">
        <v>1369.9151638374499</v>
      </c>
      <c r="AV40" s="38">
        <v>1445.9667764359199</v>
      </c>
      <c r="AY40" s="44"/>
      <c r="AZ40" s="44"/>
      <c r="BA40" s="44"/>
      <c r="BB40" s="44"/>
      <c r="BD40" s="44"/>
    </row>
    <row r="41" spans="1:58" s="45" customFormat="1">
      <c r="A41" s="45" t="s">
        <v>45</v>
      </c>
      <c r="B41" s="45" t="s">
        <v>35</v>
      </c>
      <c r="C41" s="45" t="s">
        <v>7</v>
      </c>
      <c r="D41" s="40" t="s">
        <v>83</v>
      </c>
      <c r="E41" s="45" t="s">
        <v>120</v>
      </c>
      <c r="F41" s="45" t="s">
        <v>46</v>
      </c>
      <c r="G41" s="46">
        <v>2.0342547297678388</v>
      </c>
      <c r="H41" s="46">
        <v>2.2295459812588545</v>
      </c>
      <c r="I41" s="46">
        <v>2.4706607866279917</v>
      </c>
      <c r="J41" s="47">
        <v>3.0433153384392742</v>
      </c>
      <c r="K41" s="47">
        <v>3.5967158507261789</v>
      </c>
      <c r="L41" s="47">
        <v>4.2388465417155983</v>
      </c>
      <c r="M41" s="47">
        <v>4.9489262845997359</v>
      </c>
      <c r="N41" s="47">
        <v>5.0251295294141682</v>
      </c>
      <c r="O41" s="47">
        <v>6.3848027931954618</v>
      </c>
      <c r="P41" s="47">
        <v>7.5552459653897222</v>
      </c>
      <c r="Q41" s="47">
        <v>8.6702342764877418</v>
      </c>
      <c r="R41" s="47">
        <v>10.099485312509316</v>
      </c>
      <c r="S41" s="47">
        <v>9.512658015160822</v>
      </c>
      <c r="T41" s="47">
        <v>9.1586867123934006</v>
      </c>
      <c r="U41" s="47">
        <v>8.4699524944005073</v>
      </c>
      <c r="V41" s="47">
        <v>8.788399211466194</v>
      </c>
      <c r="W41" s="47">
        <v>8.7460024093188498</v>
      </c>
      <c r="X41" s="47">
        <v>10.387294488366868</v>
      </c>
      <c r="Y41" s="47">
        <v>11.387076502986774</v>
      </c>
      <c r="Z41" s="47">
        <v>11.806339216697147</v>
      </c>
      <c r="AA41" s="47">
        <v>11.704724484865507</v>
      </c>
      <c r="AB41" s="47">
        <v>12.179651893534702</v>
      </c>
      <c r="AC41" s="47">
        <v>11.501275116061478</v>
      </c>
      <c r="AD41" s="47">
        <v>11.327290465824728</v>
      </c>
      <c r="AE41" s="47">
        <v>7.8693768561629351</v>
      </c>
      <c r="AF41" s="47">
        <v>9.4219509643524066</v>
      </c>
      <c r="AG41" s="47">
        <v>11.943806589560971</v>
      </c>
      <c r="AH41" s="47">
        <v>12.045836708736827</v>
      </c>
      <c r="AI41" s="47">
        <v>13.281243626880151</v>
      </c>
      <c r="AJ41" s="47">
        <v>13.767124630593774</v>
      </c>
      <c r="AK41" s="47">
        <v>12.882503473544077</v>
      </c>
      <c r="AL41" s="47">
        <v>12.316160680469839</v>
      </c>
      <c r="AM41" s="47">
        <v>13.058510110329783</v>
      </c>
      <c r="AN41" s="47">
        <v>13.190803945191101</v>
      </c>
      <c r="AO41" s="47">
        <v>15.036172544014089</v>
      </c>
      <c r="AP41" s="47">
        <v>16.090845067126924</v>
      </c>
      <c r="AQ41" s="47">
        <v>18.73919304311293</v>
      </c>
      <c r="AR41" s="47">
        <v>22.504484536169272</v>
      </c>
      <c r="AS41" s="47">
        <v>27.16656609563714</v>
      </c>
      <c r="AT41" s="47">
        <v>30.031447711683871</v>
      </c>
      <c r="AU41" s="47">
        <v>30.580380907220899</v>
      </c>
      <c r="AV41" s="47">
        <v>32.091865080945794</v>
      </c>
      <c r="AW41" s="47"/>
      <c r="AX41" s="47"/>
      <c r="AY41" s="47"/>
      <c r="AZ41" s="47"/>
      <c r="BA41" s="47"/>
      <c r="BB41" s="47"/>
      <c r="BC41" s="47"/>
      <c r="BD41" s="47"/>
      <c r="BE41" s="47"/>
    </row>
    <row r="42" spans="1:58" s="45" customFormat="1">
      <c r="A42" s="45" t="s">
        <v>79</v>
      </c>
      <c r="B42" s="45" t="s">
        <v>79</v>
      </c>
      <c r="C42" s="45" t="s">
        <v>7</v>
      </c>
      <c r="D42" s="40" t="s">
        <v>83</v>
      </c>
      <c r="E42" s="45" t="s">
        <v>121</v>
      </c>
      <c r="F42" s="45" t="s">
        <v>109</v>
      </c>
      <c r="G42" s="46">
        <v>11.742965667144215</v>
      </c>
      <c r="H42" s="46">
        <v>12.120725992751028</v>
      </c>
      <c r="I42" s="46">
        <v>12.595626112339501</v>
      </c>
      <c r="J42" s="47">
        <v>13.027354293658814</v>
      </c>
      <c r="K42" s="47">
        <v>13.469872526669171</v>
      </c>
      <c r="L42" s="47">
        <v>13.933979661690302</v>
      </c>
      <c r="M42" s="47">
        <v>14.473638666307822</v>
      </c>
      <c r="N42" s="47">
        <v>14.948536830645399</v>
      </c>
      <c r="O42" s="47">
        <v>15.48819583526282</v>
      </c>
      <c r="P42" s="47">
        <v>16.060233793582057</v>
      </c>
      <c r="Q42" s="47">
        <v>16.545924942486874</v>
      </c>
      <c r="R42" s="47">
        <v>17.049705125705486</v>
      </c>
      <c r="S42" s="47">
        <v>17.685932217409302</v>
      </c>
      <c r="T42" s="47">
        <v>18.328494517006149</v>
      </c>
      <c r="U42" s="47">
        <v>18.98363497207993</v>
      </c>
      <c r="V42" s="47">
        <v>19.662322308270678</v>
      </c>
      <c r="W42" s="47">
        <v>20.370051139543872</v>
      </c>
      <c r="X42" s="47">
        <v>21.100722034352021</v>
      </c>
      <c r="Y42" s="47">
        <v>21.848901885602391</v>
      </c>
      <c r="Z42" s="47">
        <v>22.609782906075196</v>
      </c>
      <c r="AA42" s="47">
        <v>23.377173403913812</v>
      </c>
      <c r="AB42" s="47">
        <v>24.143497782624792</v>
      </c>
      <c r="AC42" s="47">
        <v>24.889073842928838</v>
      </c>
      <c r="AD42" s="47">
        <v>25.610477702242978</v>
      </c>
      <c r="AE42" s="47">
        <v>26.304326482566076</v>
      </c>
      <c r="AF42" s="47">
        <v>26.967278310478839</v>
      </c>
      <c r="AG42" s="47">
        <v>27.596083572871077</v>
      </c>
      <c r="AH42" s="47">
        <v>28.23009641715597</v>
      </c>
      <c r="AI42" s="47">
        <v>28.86901956011523</v>
      </c>
      <c r="AJ42" s="47">
        <v>29.47409342077226</v>
      </c>
      <c r="AK42" s="47">
        <v>30.148618791907072</v>
      </c>
      <c r="AL42" s="47">
        <v>30.855947828507407</v>
      </c>
      <c r="AM42" s="47">
        <v>31.639693003809679</v>
      </c>
      <c r="AN42" s="47">
        <v>32.308680706168097</v>
      </c>
      <c r="AO42" s="47">
        <v>32.973145603150456</v>
      </c>
      <c r="AP42" s="47">
        <v>33.632233774340108</v>
      </c>
      <c r="AQ42" s="47">
        <v>34.285077972831303</v>
      </c>
      <c r="AR42" s="47">
        <v>35.316339435004302</v>
      </c>
      <c r="AS42" s="47">
        <v>36.378620228800401</v>
      </c>
      <c r="AT42" s="47">
        <v>37.472853385240001</v>
      </c>
      <c r="AU42" s="47">
        <v>38.6</v>
      </c>
      <c r="AV42" s="47">
        <v>39.742063774256799</v>
      </c>
      <c r="AW42" s="47"/>
      <c r="AX42" s="47"/>
      <c r="AY42" s="47"/>
      <c r="AZ42" s="47"/>
      <c r="BA42" s="47"/>
      <c r="BB42" s="47"/>
      <c r="BC42" s="47"/>
      <c r="BD42" s="47"/>
      <c r="BE42" s="47"/>
    </row>
    <row r="43" spans="1:58" s="45" customFormat="1">
      <c r="F43" s="38" t="s">
        <v>110</v>
      </c>
      <c r="G43" s="47">
        <f t="shared" ref="G43:AU43" si="21">$AV41*1000*G40/$AV40</f>
        <v>5797.2623644819778</v>
      </c>
      <c r="H43" s="47">
        <f t="shared" si="21"/>
        <v>6225.2296478091948</v>
      </c>
      <c r="I43" s="47">
        <f t="shared" si="21"/>
        <v>6651.6857599312343</v>
      </c>
      <c r="J43" s="47">
        <f t="shared" si="21"/>
        <v>7724.0001156317967</v>
      </c>
      <c r="K43" s="47">
        <f t="shared" si="21"/>
        <v>8182.6115154123017</v>
      </c>
      <c r="L43" s="47">
        <f t="shared" si="21"/>
        <v>8357.6098460813082</v>
      </c>
      <c r="M43" s="47">
        <f t="shared" si="21"/>
        <v>8480.5945495369215</v>
      </c>
      <c r="N43" s="47">
        <f t="shared" si="21"/>
        <v>8867.8335547148854</v>
      </c>
      <c r="O43" s="47">
        <f t="shared" si="21"/>
        <v>9764.7565645245868</v>
      </c>
      <c r="P43" s="47">
        <f t="shared" si="21"/>
        <v>10543.081003785901</v>
      </c>
      <c r="Q43" s="47">
        <f t="shared" si="21"/>
        <v>11118.098253625216</v>
      </c>
      <c r="R43" s="47">
        <f t="shared" si="21"/>
        <v>11737.57676422542</v>
      </c>
      <c r="S43" s="47">
        <f t="shared" si="21"/>
        <v>12218.817411558673</v>
      </c>
      <c r="T43" s="47">
        <f t="shared" si="21"/>
        <v>12836.15551735438</v>
      </c>
      <c r="U43" s="47">
        <f t="shared" si="21"/>
        <v>13040.642527044538</v>
      </c>
      <c r="V43" s="47">
        <f t="shared" si="21"/>
        <v>13249.308987998718</v>
      </c>
      <c r="W43" s="47">
        <f t="shared" si="21"/>
        <v>13788.938163066248</v>
      </c>
      <c r="X43" s="47">
        <f t="shared" si="21"/>
        <v>14751.696151448037</v>
      </c>
      <c r="Y43" s="47">
        <f t="shared" si="21"/>
        <v>15608.870890584958</v>
      </c>
      <c r="Z43" s="47">
        <f t="shared" si="21"/>
        <v>16559.583492378177</v>
      </c>
      <c r="AA43" s="47">
        <f t="shared" si="21"/>
        <v>17313.744384614081</v>
      </c>
      <c r="AB43" s="47">
        <f t="shared" si="21"/>
        <v>18029.440427175556</v>
      </c>
      <c r="AC43" s="47">
        <f t="shared" si="21"/>
        <v>18270.908743512406</v>
      </c>
      <c r="AD43" s="47">
        <f t="shared" si="21"/>
        <v>18073.54880871471</v>
      </c>
      <c r="AE43" s="47">
        <f t="shared" si="21"/>
        <v>18056.422408931907</v>
      </c>
      <c r="AF43" s="47">
        <f t="shared" si="21"/>
        <v>18513.463346428958</v>
      </c>
      <c r="AG43" s="47">
        <f t="shared" si="21"/>
        <v>19307.111755232308</v>
      </c>
      <c r="AH43" s="47">
        <f t="shared" si="21"/>
        <v>20081.526002113242</v>
      </c>
      <c r="AI43" s="47">
        <f t="shared" si="21"/>
        <v>20125.72935705612</v>
      </c>
      <c r="AJ43" s="47">
        <f t="shared" si="21"/>
        <v>20796.009207670606</v>
      </c>
      <c r="AK43" s="47">
        <f t="shared" si="21"/>
        <v>21296.559381984025</v>
      </c>
      <c r="AL43" s="47">
        <f t="shared" si="21"/>
        <v>21424.179355684842</v>
      </c>
      <c r="AM43" s="47">
        <f t="shared" si="21"/>
        <v>22436.756664330889</v>
      </c>
      <c r="AN43" s="47">
        <f t="shared" si="21"/>
        <v>22503.951564945466</v>
      </c>
      <c r="AO43" s="47">
        <f t="shared" si="21"/>
        <v>23130.639012099087</v>
      </c>
      <c r="AP43" s="47">
        <f t="shared" si="21"/>
        <v>24198.391108104555</v>
      </c>
      <c r="AQ43" s="47">
        <f t="shared" si="21"/>
        <v>25645.577110647522</v>
      </c>
      <c r="AR43" s="47">
        <f t="shared" si="21"/>
        <v>27267.843231696257</v>
      </c>
      <c r="AS43" s="47">
        <f t="shared" si="21"/>
        <v>29174.739440408048</v>
      </c>
      <c r="AT43" s="47">
        <f t="shared" si="21"/>
        <v>29620.572289040079</v>
      </c>
      <c r="AU43" s="47">
        <f t="shared" si="21"/>
        <v>30403.971465081231</v>
      </c>
      <c r="AV43" s="45">
        <f>AV41*1000</f>
        <v>32091.865080945794</v>
      </c>
      <c r="AW43" s="47"/>
      <c r="AX43" s="47"/>
      <c r="AY43" s="47"/>
      <c r="AZ43" s="47"/>
      <c r="BA43" s="47"/>
      <c r="BB43" s="46"/>
      <c r="BC43" s="47"/>
      <c r="BD43" s="46"/>
      <c r="BE43" s="47"/>
    </row>
    <row r="44" spans="1:58" s="45" customFormat="1">
      <c r="F44" s="48" t="s">
        <v>111</v>
      </c>
      <c r="G44" s="49"/>
      <c r="H44" s="49">
        <f t="shared" ref="H44:AU44" si="22">(H43/G43-1)*100</f>
        <v>7.3822307223706085</v>
      </c>
      <c r="I44" s="49">
        <f t="shared" si="22"/>
        <v>6.8504478749971787</v>
      </c>
      <c r="J44" s="49">
        <f t="shared" si="22"/>
        <v>16.120941283186063</v>
      </c>
      <c r="K44" s="49">
        <f t="shared" si="22"/>
        <v>5.9374856669456744</v>
      </c>
      <c r="L44" s="49">
        <f t="shared" si="22"/>
        <v>2.1386611149678769</v>
      </c>
      <c r="M44" s="49">
        <f t="shared" si="22"/>
        <v>1.4715296085911156</v>
      </c>
      <c r="N44" s="49">
        <f t="shared" si="22"/>
        <v>4.5661775588494491</v>
      </c>
      <c r="O44" s="49">
        <f t="shared" si="22"/>
        <v>10.114341955965344</v>
      </c>
      <c r="P44" s="49">
        <f t="shared" si="22"/>
        <v>7.9707510793353586</v>
      </c>
      <c r="Q44" s="49">
        <f t="shared" si="22"/>
        <v>5.453977349057948</v>
      </c>
      <c r="R44" s="49">
        <f t="shared" si="22"/>
        <v>5.5718028071771508</v>
      </c>
      <c r="S44" s="49">
        <f t="shared" si="22"/>
        <v>4.1000000000001036</v>
      </c>
      <c r="T44" s="49">
        <f t="shared" si="22"/>
        <v>5.0523556004014036</v>
      </c>
      <c r="U44" s="49">
        <f t="shared" si="22"/>
        <v>1.5930549408948336</v>
      </c>
      <c r="V44" s="49">
        <f t="shared" si="22"/>
        <v>1.6001240776398529</v>
      </c>
      <c r="W44" s="49">
        <f t="shared" si="22"/>
        <v>4.0728854278840432</v>
      </c>
      <c r="X44" s="49">
        <f t="shared" si="22"/>
        <v>6.9821038936888069</v>
      </c>
      <c r="Y44" s="49">
        <f t="shared" si="22"/>
        <v>5.8106859735772121</v>
      </c>
      <c r="Z44" s="49">
        <f t="shared" si="22"/>
        <v>6.0908480085300365</v>
      </c>
      <c r="AA44" s="49">
        <f t="shared" si="22"/>
        <v>4.5542262133767997</v>
      </c>
      <c r="AB44" s="49">
        <f t="shared" si="22"/>
        <v>4.1336872409730052</v>
      </c>
      <c r="AC44" s="49">
        <f t="shared" si="22"/>
        <v>1.3393001147882888</v>
      </c>
      <c r="AD44" s="49">
        <f t="shared" si="22"/>
        <v>-1.0801867469661275</v>
      </c>
      <c r="AE44" s="49">
        <f t="shared" si="22"/>
        <v>-9.4759473991878895E-2</v>
      </c>
      <c r="AF44" s="49">
        <f t="shared" si="22"/>
        <v>2.53118213091299</v>
      </c>
      <c r="AG44" s="49">
        <f t="shared" si="22"/>
        <v>4.2868716347254088</v>
      </c>
      <c r="AH44" s="49">
        <f t="shared" si="22"/>
        <v>4.0110310475157673</v>
      </c>
      <c r="AI44" s="49">
        <f t="shared" si="22"/>
        <v>0.22011950156688442</v>
      </c>
      <c r="AJ44" s="49">
        <f t="shared" si="22"/>
        <v>3.3304624082082457</v>
      </c>
      <c r="AK44" s="49">
        <f t="shared" si="22"/>
        <v>2.4069530327424093</v>
      </c>
      <c r="AL44" s="49">
        <f t="shared" si="22"/>
        <v>0.59925160403504485</v>
      </c>
      <c r="AM44" s="49">
        <f t="shared" si="22"/>
        <v>4.7263294982515358</v>
      </c>
      <c r="AN44" s="49">
        <f t="shared" si="22"/>
        <v>0.29948580189131935</v>
      </c>
      <c r="AO44" s="49">
        <f t="shared" si="22"/>
        <v>2.7847884641283072</v>
      </c>
      <c r="AP44" s="49">
        <f t="shared" si="22"/>
        <v>4.6161807092616414</v>
      </c>
      <c r="AQ44" s="49">
        <f t="shared" si="22"/>
        <v>5.9805050512563795</v>
      </c>
      <c r="AR44" s="49">
        <f t="shared" si="22"/>
        <v>6.3257150114013339</v>
      </c>
      <c r="AS44" s="49">
        <f t="shared" si="22"/>
        <v>6.993205118970347</v>
      </c>
      <c r="AT44" s="49">
        <f t="shared" si="22"/>
        <v>1.5281468050218017</v>
      </c>
      <c r="AU44" s="49">
        <f t="shared" si="22"/>
        <v>2.6447806895716797</v>
      </c>
      <c r="AV44" s="49">
        <f>(AV43/AU43-1)*100</f>
        <v>5.5515563741503238</v>
      </c>
      <c r="AW44" s="47"/>
      <c r="AX44" s="49">
        <f>AVERAGE(S44:AB44)</f>
        <v>4.3989971376966093</v>
      </c>
      <c r="AY44" s="49">
        <f>AVERAGE(AC44:AL44)</f>
        <v>1.7550225253537035</v>
      </c>
      <c r="AZ44" s="49">
        <f>AVERAGE(AM44:AV44)</f>
        <v>4.1450693523904674</v>
      </c>
      <c r="BA44" s="49">
        <f>AVERAGE(AM44:AQ44)</f>
        <v>3.6814579049578371</v>
      </c>
      <c r="BB44" s="50">
        <f>AVERAGE(AR44:AV44)</f>
        <v>4.6086807998230963</v>
      </c>
      <c r="BC44" s="49">
        <f>AVERAGE(AC44:AQ44)</f>
        <v>2.3971676518884149</v>
      </c>
      <c r="BD44" s="50">
        <f>AVERAGE(AC44:AV44)</f>
        <v>2.9500459388720852</v>
      </c>
      <c r="BE44" s="49">
        <f>AVERAGE(AC44:AV44)</f>
        <v>2.9500459388720852</v>
      </c>
    </row>
    <row r="45" spans="1:58">
      <c r="F45" s="38" t="s">
        <v>112</v>
      </c>
      <c r="G45" s="51">
        <f t="shared" ref="G45:AV45" si="23">G41/G42*1000</f>
        <v>173.23177018727938</v>
      </c>
      <c r="H45" s="51">
        <f t="shared" si="23"/>
        <v>183.9449206749056</v>
      </c>
      <c r="I45" s="51">
        <f t="shared" si="23"/>
        <v>196.15228052915688</v>
      </c>
      <c r="J45" s="51">
        <f t="shared" si="23"/>
        <v>233.60962401403609</v>
      </c>
      <c r="K45" s="51">
        <f t="shared" si="23"/>
        <v>267.01929388010137</v>
      </c>
      <c r="L45" s="51">
        <f t="shared" si="23"/>
        <v>304.20932458870783</v>
      </c>
      <c r="M45" s="51">
        <f t="shared" si="23"/>
        <v>341.92689196532154</v>
      </c>
      <c r="N45" s="51">
        <f t="shared" si="23"/>
        <v>336.16196597330855</v>
      </c>
      <c r="O45" s="51">
        <f t="shared" si="23"/>
        <v>412.23670342925499</v>
      </c>
      <c r="P45" s="51">
        <f t="shared" si="23"/>
        <v>470.43187929237541</v>
      </c>
      <c r="Q45" s="51">
        <f t="shared" si="23"/>
        <v>524.01025065840747</v>
      </c>
      <c r="R45" s="51">
        <f t="shared" si="23"/>
        <v>592.35542421684067</v>
      </c>
      <c r="S45" s="51">
        <f t="shared" si="23"/>
        <v>537.86579628508093</v>
      </c>
      <c r="T45" s="51">
        <f t="shared" si="23"/>
        <v>499.69661741151111</v>
      </c>
      <c r="U45" s="51">
        <f t="shared" si="23"/>
        <v>446.17126840342434</v>
      </c>
      <c r="V45" s="51">
        <f t="shared" si="23"/>
        <v>446.96649122517323</v>
      </c>
      <c r="W45" s="51">
        <f t="shared" si="23"/>
        <v>429.35593776396831</v>
      </c>
      <c r="X45" s="51">
        <f t="shared" si="23"/>
        <v>492.27199294205809</v>
      </c>
      <c r="Y45" s="51">
        <f t="shared" si="23"/>
        <v>521.1738586500968</v>
      </c>
      <c r="Z45" s="51">
        <f t="shared" si="23"/>
        <v>522.17835375698417</v>
      </c>
      <c r="AA45" s="51">
        <f t="shared" si="23"/>
        <v>500.69032224853584</v>
      </c>
      <c r="AB45" s="51">
        <f t="shared" si="23"/>
        <v>504.46923652876671</v>
      </c>
      <c r="AC45" s="51">
        <f t="shared" si="23"/>
        <v>462.10136980766248</v>
      </c>
      <c r="AD45" s="51">
        <f t="shared" si="23"/>
        <v>442.29126053485044</v>
      </c>
      <c r="AE45" s="51">
        <f t="shared" si="23"/>
        <v>299.16663562469785</v>
      </c>
      <c r="AF45" s="51">
        <f t="shared" si="23"/>
        <v>349.3845710299679</v>
      </c>
      <c r="AG45" s="51">
        <f t="shared" si="23"/>
        <v>432.80803082153972</v>
      </c>
      <c r="AH45" s="51">
        <f t="shared" si="23"/>
        <v>426.70193295607527</v>
      </c>
      <c r="AI45" s="51">
        <f t="shared" si="23"/>
        <v>460.05177277406432</v>
      </c>
      <c r="AJ45" s="51">
        <f t="shared" si="23"/>
        <v>467.09238632226118</v>
      </c>
      <c r="AK45" s="51">
        <f t="shared" si="23"/>
        <v>427.29995567830736</v>
      </c>
      <c r="AL45" s="51">
        <f t="shared" si="23"/>
        <v>399.15029507183374</v>
      </c>
      <c r="AM45" s="51">
        <f t="shared" si="23"/>
        <v>412.72556306906745</v>
      </c>
      <c r="AN45" s="51">
        <f t="shared" si="23"/>
        <v>408.27429832728598</v>
      </c>
      <c r="AO45" s="51">
        <f t="shared" si="23"/>
        <v>456.01268150095575</v>
      </c>
      <c r="AP45" s="51">
        <f t="shared" si="23"/>
        <v>478.43521709234551</v>
      </c>
      <c r="AQ45" s="51">
        <f t="shared" si="23"/>
        <v>546.56994095106108</v>
      </c>
      <c r="AR45" s="51">
        <f t="shared" si="23"/>
        <v>637.22585342080004</v>
      </c>
      <c r="AS45" s="51">
        <f t="shared" si="23"/>
        <v>746.772855176343</v>
      </c>
      <c r="AT45" s="51">
        <f t="shared" si="23"/>
        <v>801.41876048096231</v>
      </c>
      <c r="AU45" s="51">
        <f t="shared" si="23"/>
        <v>792.23784733732896</v>
      </c>
      <c r="AV45" s="51">
        <f t="shared" si="23"/>
        <v>807.50373868942177</v>
      </c>
      <c r="AW45" s="51"/>
      <c r="AX45" s="51"/>
      <c r="AY45" s="51"/>
      <c r="AZ45" s="51"/>
      <c r="BA45" s="51"/>
      <c r="BB45" s="51"/>
      <c r="BD45" s="51"/>
    </row>
    <row r="46" spans="1:58">
      <c r="F46" s="38" t="s">
        <v>113</v>
      </c>
      <c r="G46" s="51">
        <f t="shared" ref="G46:AV46" si="24">G43/G42</f>
        <v>493.67958050854287</v>
      </c>
      <c r="H46" s="51">
        <f t="shared" si="24"/>
        <v>513.60204426139831</v>
      </c>
      <c r="I46" s="51">
        <f t="shared" si="24"/>
        <v>528.09488790833564</v>
      </c>
      <c r="J46" s="51">
        <f t="shared" si="24"/>
        <v>592.90627563507087</v>
      </c>
      <c r="K46" s="51">
        <f t="shared" si="24"/>
        <v>607.47505213664385</v>
      </c>
      <c r="L46" s="51">
        <f t="shared" si="24"/>
        <v>599.80063477912847</v>
      </c>
      <c r="M46" s="51">
        <f t="shared" si="24"/>
        <v>585.93383081189586</v>
      </c>
      <c r="N46" s="51">
        <f t="shared" si="24"/>
        <v>593.22418342210551</v>
      </c>
      <c r="O46" s="51">
        <f t="shared" si="24"/>
        <v>630.46443035622224</v>
      </c>
      <c r="P46" s="51">
        <f t="shared" si="24"/>
        <v>656.47120330210237</v>
      </c>
      <c r="Q46" s="51">
        <f t="shared" si="24"/>
        <v>671.95386732814177</v>
      </c>
      <c r="R46" s="51">
        <f t="shared" si="24"/>
        <v>688.43283081353229</v>
      </c>
      <c r="S46" s="51">
        <f t="shared" si="24"/>
        <v>690.87777004657823</v>
      </c>
      <c r="T46" s="51">
        <f t="shared" si="24"/>
        <v>700.33878153191006</v>
      </c>
      <c r="U46" s="51">
        <f t="shared" si="24"/>
        <v>686.94128106782432</v>
      </c>
      <c r="V46" s="51">
        <f t="shared" si="24"/>
        <v>673.84252888711842</v>
      </c>
      <c r="W46" s="51">
        <f t="shared" si="24"/>
        <v>676.92211809415278</v>
      </c>
      <c r="X46" s="51">
        <f t="shared" si="24"/>
        <v>699.10859578322697</v>
      </c>
      <c r="Y46" s="51">
        <f t="shared" si="24"/>
        <v>714.40070408621409</v>
      </c>
      <c r="Z46" s="51">
        <f t="shared" si="24"/>
        <v>732.40789445743223</v>
      </c>
      <c r="AA46" s="51">
        <f t="shared" si="24"/>
        <v>740.62608363573202</v>
      </c>
      <c r="AB46" s="51">
        <f t="shared" si="24"/>
        <v>746.76174055238573</v>
      </c>
      <c r="AC46" s="51">
        <f t="shared" si="24"/>
        <v>734.09355682808177</v>
      </c>
      <c r="AD46" s="51">
        <f t="shared" si="24"/>
        <v>705.70916399313467</v>
      </c>
      <c r="AE46" s="51">
        <f t="shared" si="24"/>
        <v>686.44306178678642</v>
      </c>
      <c r="AF46" s="51">
        <f t="shared" si="24"/>
        <v>686.51582607930698</v>
      </c>
      <c r="AG46" s="51">
        <f t="shared" si="24"/>
        <v>699.6323121086856</v>
      </c>
      <c r="AH46" s="51">
        <f t="shared" si="24"/>
        <v>711.35166190609652</v>
      </c>
      <c r="AI46" s="51">
        <f t="shared" si="24"/>
        <v>697.13934396516061</v>
      </c>
      <c r="AJ46" s="51">
        <f t="shared" si="24"/>
        <v>705.56908776757632</v>
      </c>
      <c r="AK46" s="51">
        <f t="shared" si="24"/>
        <v>706.38590540342614</v>
      </c>
      <c r="AL46" s="51">
        <f t="shared" si="24"/>
        <v>694.32899856964764</v>
      </c>
      <c r="AM46" s="51">
        <f t="shared" si="24"/>
        <v>709.13319739320229</v>
      </c>
      <c r="AN46" s="51">
        <f t="shared" si="24"/>
        <v>696.52957264358997</v>
      </c>
      <c r="AO46" s="51">
        <f t="shared" si="24"/>
        <v>701.49931372908031</v>
      </c>
      <c r="AP46" s="51">
        <f t="shared" si="24"/>
        <v>719.49996751529625</v>
      </c>
      <c r="AQ46" s="51">
        <f t="shared" si="24"/>
        <v>748.00988147000794</v>
      </c>
      <c r="AR46" s="51">
        <f t="shared" si="24"/>
        <v>772.10276228881582</v>
      </c>
      <c r="AS46" s="51">
        <f t="shared" si="24"/>
        <v>801.97487581760595</v>
      </c>
      <c r="AT46" s="51">
        <f t="shared" si="24"/>
        <v>790.45414515210587</v>
      </c>
      <c r="AU46" s="51">
        <f t="shared" si="24"/>
        <v>787.66765453578319</v>
      </c>
      <c r="AV46" s="51">
        <f t="shared" si="24"/>
        <v>807.50373868942165</v>
      </c>
    </row>
    <row r="47" spans="1:58" s="45" customFormat="1">
      <c r="F47" s="48" t="s">
        <v>111</v>
      </c>
      <c r="G47" s="49"/>
      <c r="H47" s="49">
        <f t="shared" ref="H47:AU47" si="25">(H46/G46-1)*100</f>
        <v>4.0355049184600977</v>
      </c>
      <c r="I47" s="49">
        <f t="shared" si="25"/>
        <v>2.8218041203047051</v>
      </c>
      <c r="J47" s="49">
        <f t="shared" si="25"/>
        <v>12.272678492200239</v>
      </c>
      <c r="K47" s="49">
        <f t="shared" si="25"/>
        <v>2.4571803504640277</v>
      </c>
      <c r="L47" s="49">
        <f t="shared" si="25"/>
        <v>-1.2633304578554272</v>
      </c>
      <c r="M47" s="49">
        <f t="shared" si="25"/>
        <v>-2.3119021826875752</v>
      </c>
      <c r="N47" s="49">
        <f t="shared" si="25"/>
        <v>1.2442279702654879</v>
      </c>
      <c r="O47" s="49">
        <f t="shared" si="25"/>
        <v>6.2776009432539581</v>
      </c>
      <c r="P47" s="49">
        <f t="shared" si="25"/>
        <v>4.1250182712426531</v>
      </c>
      <c r="Q47" s="49">
        <f t="shared" si="25"/>
        <v>2.3584681168283383</v>
      </c>
      <c r="R47" s="49">
        <f t="shared" si="25"/>
        <v>2.4523950655890969</v>
      </c>
      <c r="S47" s="49">
        <f t="shared" si="25"/>
        <v>0.35514564727494591</v>
      </c>
      <c r="T47" s="49">
        <f t="shared" si="25"/>
        <v>1.369419005143846</v>
      </c>
      <c r="U47" s="49">
        <f t="shared" si="25"/>
        <v>-1.9130027948445538</v>
      </c>
      <c r="V47" s="49">
        <f t="shared" si="25"/>
        <v>-1.9068226850982639</v>
      </c>
      <c r="W47" s="49">
        <f t="shared" si="25"/>
        <v>0.4570191216812125</v>
      </c>
      <c r="X47" s="49">
        <f t="shared" si="25"/>
        <v>3.2775524829266045</v>
      </c>
      <c r="Y47" s="49">
        <f t="shared" si="25"/>
        <v>2.1873723760834407</v>
      </c>
      <c r="Z47" s="49">
        <f t="shared" si="25"/>
        <v>2.5206008712227002</v>
      </c>
      <c r="AA47" s="49">
        <f t="shared" si="25"/>
        <v>1.1220781808185976</v>
      </c>
      <c r="AB47" s="49">
        <f t="shared" si="25"/>
        <v>0.82844191586310956</v>
      </c>
      <c r="AC47" s="49">
        <f t="shared" si="25"/>
        <v>-1.6964157423133619</v>
      </c>
      <c r="AD47" s="49">
        <f t="shared" si="25"/>
        <v>-3.8665906505966574</v>
      </c>
      <c r="AE47" s="49">
        <f t="shared" si="25"/>
        <v>-2.7300342959037605</v>
      </c>
      <c r="AF47" s="49">
        <f t="shared" si="25"/>
        <v>1.0600193456844487E-2</v>
      </c>
      <c r="AG47" s="49">
        <f t="shared" si="25"/>
        <v>1.910587568576072</v>
      </c>
      <c r="AH47" s="49">
        <f t="shared" si="25"/>
        <v>1.6750726909809055</v>
      </c>
      <c r="AI47" s="49">
        <f t="shared" si="25"/>
        <v>-1.997931361101124</v>
      </c>
      <c r="AJ47" s="49">
        <f t="shared" si="25"/>
        <v>1.2091906554103415</v>
      </c>
      <c r="AK47" s="49">
        <f t="shared" si="25"/>
        <v>0.11576720834443055</v>
      </c>
      <c r="AL47" s="49">
        <f t="shared" si="25"/>
        <v>-1.7068441968547843</v>
      </c>
      <c r="AM47" s="49">
        <f t="shared" si="25"/>
        <v>2.1321590851097971</v>
      </c>
      <c r="AN47" s="49">
        <f t="shared" si="25"/>
        <v>-1.7773282644140354</v>
      </c>
      <c r="AO47" s="49">
        <f t="shared" si="25"/>
        <v>0.7135003710794896</v>
      </c>
      <c r="AP47" s="49">
        <f t="shared" si="25"/>
        <v>2.5660258583186213</v>
      </c>
      <c r="AQ47" s="49">
        <f t="shared" si="25"/>
        <v>3.9624621600981014</v>
      </c>
      <c r="AR47" s="49">
        <f t="shared" si="25"/>
        <v>3.2209308213228427</v>
      </c>
      <c r="AS47" s="49">
        <f t="shared" si="25"/>
        <v>3.8689297575153603</v>
      </c>
      <c r="AT47" s="49">
        <f t="shared" si="25"/>
        <v>-1.4365450854996964</v>
      </c>
      <c r="AU47" s="49">
        <f t="shared" si="25"/>
        <v>-0.35251768029965769</v>
      </c>
      <c r="AV47" s="49">
        <f>(AV46/AU46-1)*100</f>
        <v>2.5183316896932872</v>
      </c>
      <c r="AW47" s="47"/>
      <c r="AX47" s="49">
        <f>AVERAGE(S47:AB47)</f>
        <v>0.82978041210716391</v>
      </c>
      <c r="AY47" s="49">
        <f>AVERAGE(AC47:AL47)</f>
        <v>-0.70765979300010917</v>
      </c>
      <c r="AZ47" s="49">
        <f>AVERAGE(AM47:AV47)</f>
        <v>1.541594871292411</v>
      </c>
      <c r="BA47" s="49">
        <f>AVERAGE(AM47:AQ47)</f>
        <v>1.5193638420383948</v>
      </c>
      <c r="BB47" s="50">
        <f>AVERAGE(AR47:AV47)</f>
        <v>1.5638259005464274</v>
      </c>
      <c r="BC47" s="49">
        <f>AVERAGE(AC47:AQ47)</f>
        <v>3.4681418679392152E-2</v>
      </c>
      <c r="BD47" s="50">
        <f>AVERAGE(AC47:AV47)</f>
        <v>0.41696753914615092</v>
      </c>
      <c r="BE47" s="49">
        <f>AVERAGE(AC47:AV47)</f>
        <v>0.41696753914615092</v>
      </c>
    </row>
    <row r="48" spans="1:58" ht="18.75">
      <c r="F48" s="39" t="s">
        <v>6</v>
      </c>
    </row>
    <row r="49" spans="1:58">
      <c r="A49" s="38" t="s">
        <v>34</v>
      </c>
      <c r="B49" s="38" t="s">
        <v>35</v>
      </c>
      <c r="C49" s="45" t="s">
        <v>6</v>
      </c>
      <c r="D49" s="40" t="s">
        <v>83</v>
      </c>
      <c r="E49" s="38" t="s">
        <v>37</v>
      </c>
      <c r="F49" s="38" t="s">
        <v>44</v>
      </c>
      <c r="G49" s="38">
        <v>5.5409232379050151</v>
      </c>
      <c r="H49" s="38">
        <v>5.9155055663941996</v>
      </c>
      <c r="I49" s="38">
        <v>6.0294138816369198</v>
      </c>
      <c r="J49" s="38">
        <v>5.8535743782812926</v>
      </c>
      <c r="K49" s="38">
        <v>6.0205666338511028</v>
      </c>
      <c r="L49" s="38">
        <v>6.6299221859371524</v>
      </c>
      <c r="M49" s="38">
        <v>5.8436212245221846</v>
      </c>
      <c r="N49" s="38">
        <v>5.6368163539161031</v>
      </c>
      <c r="O49" s="38">
        <v>5.7651019004228292</v>
      </c>
      <c r="P49" s="38">
        <v>6.2539132478147827</v>
      </c>
      <c r="Q49" s="38">
        <v>6.0968745996159717</v>
      </c>
      <c r="R49" s="38">
        <v>6.1245218053633703</v>
      </c>
      <c r="S49" s="38">
        <v>6.4418148610586599</v>
      </c>
      <c r="T49" s="38">
        <v>6.1173058116816597</v>
      </c>
      <c r="U49" s="38">
        <v>5.90579567960138</v>
      </c>
      <c r="V49" s="38">
        <v>6.39605469376363</v>
      </c>
      <c r="W49" s="38">
        <v>6.7696994312645593</v>
      </c>
      <c r="X49" s="38">
        <v>7.0624799695469198</v>
      </c>
      <c r="Y49" s="38">
        <v>7.4764820160385801</v>
      </c>
      <c r="Z49" s="38">
        <v>8.1775608520524106</v>
      </c>
      <c r="AA49" s="38">
        <v>8.5537927843208301</v>
      </c>
      <c r="AB49" s="38">
        <v>8.8395105107973801</v>
      </c>
      <c r="AC49" s="38">
        <v>9.2846345251305689</v>
      </c>
      <c r="AD49" s="38">
        <v>9.6638241410722294</v>
      </c>
      <c r="AE49" s="38">
        <v>10.1147215728063</v>
      </c>
      <c r="AF49" s="38">
        <v>10.465809502514901</v>
      </c>
      <c r="AG49" s="38">
        <v>10.8896446958928</v>
      </c>
      <c r="AH49" s="38">
        <v>11.384037662872801</v>
      </c>
      <c r="AI49" s="38">
        <v>11.978956882156499</v>
      </c>
      <c r="AJ49" s="38">
        <v>12.590732932282499</v>
      </c>
      <c r="AK49" s="38">
        <v>13.1808377138456</v>
      </c>
      <c r="AL49" s="38">
        <v>13.732809440420999</v>
      </c>
      <c r="AM49" s="38">
        <v>14.3504029432276</v>
      </c>
      <c r="AN49" s="38">
        <v>15.018214360595101</v>
      </c>
      <c r="AO49" s="38">
        <v>15.785889139341101</v>
      </c>
      <c r="AP49" s="38">
        <v>16.6249825814917</v>
      </c>
      <c r="AQ49" s="38">
        <v>17.6263553686778</v>
      </c>
      <c r="AR49" s="38">
        <v>18.705084635650802</v>
      </c>
      <c r="AS49" s="38">
        <v>19.913356590750698</v>
      </c>
      <c r="AT49" s="38">
        <v>21.592179603399</v>
      </c>
      <c r="AU49" s="38">
        <v>22.454046741617699</v>
      </c>
      <c r="AV49" s="38">
        <v>24.187000000000001</v>
      </c>
      <c r="AY49" s="44"/>
      <c r="AZ49" s="44"/>
      <c r="BA49" s="44"/>
      <c r="BB49" s="44"/>
      <c r="BD49" s="44"/>
    </row>
    <row r="50" spans="1:58" s="45" customFormat="1">
      <c r="A50" s="45" t="s">
        <v>45</v>
      </c>
      <c r="B50" s="45" t="s">
        <v>35</v>
      </c>
      <c r="C50" s="45" t="s">
        <v>6</v>
      </c>
      <c r="D50" s="40" t="s">
        <v>83</v>
      </c>
      <c r="E50" s="45" t="s">
        <v>122</v>
      </c>
      <c r="F50" s="45" t="s">
        <v>46</v>
      </c>
      <c r="G50" s="46">
        <v>3.3491748923822842</v>
      </c>
      <c r="H50" s="46">
        <v>3.6839386562821796</v>
      </c>
      <c r="I50" s="46">
        <v>4.0250306331920003</v>
      </c>
      <c r="J50" s="47">
        <v>3.5021784617401126</v>
      </c>
      <c r="K50" s="47">
        <v>5.002986739147441</v>
      </c>
      <c r="L50" s="47">
        <v>6.7475228716923015</v>
      </c>
      <c r="M50" s="47">
        <v>7.6494124876773366</v>
      </c>
      <c r="N50" s="47">
        <v>9.7441701036653061</v>
      </c>
      <c r="O50" s="47">
        <v>16.161627273050172</v>
      </c>
      <c r="P50" s="47">
        <v>19.81060258046897</v>
      </c>
      <c r="Q50" s="47">
        <v>17.091182813794198</v>
      </c>
      <c r="R50" s="47">
        <v>25.955915134284187</v>
      </c>
      <c r="S50" s="47">
        <v>21.669248851317136</v>
      </c>
      <c r="T50" s="47">
        <v>36.687866401928659</v>
      </c>
      <c r="U50" s="47">
        <v>12.248630392540642</v>
      </c>
      <c r="V50" s="47">
        <v>8.0527854043898159</v>
      </c>
      <c r="W50" s="47">
        <v>8.0456031278584206</v>
      </c>
      <c r="X50" s="47">
        <v>6.7402513396520662</v>
      </c>
      <c r="Y50" s="47">
        <v>6.7118046875719672</v>
      </c>
      <c r="Z50" s="47">
        <v>7.2306677520863918</v>
      </c>
      <c r="AA50" s="47">
        <v>7.4136648038828667</v>
      </c>
      <c r="AB50" s="47">
        <v>8.835445082836948</v>
      </c>
      <c r="AC50" s="47">
        <v>11.117566009242287</v>
      </c>
      <c r="AD50" s="47">
        <v>11.257025262520504</v>
      </c>
      <c r="AE50" s="47">
        <v>8.886225621345277</v>
      </c>
      <c r="AF50" s="47">
        <v>7.8585331034597763</v>
      </c>
      <c r="AG50" s="47">
        <v>8.4030555340339461</v>
      </c>
      <c r="AH50" s="47">
        <v>9.1801966259937835</v>
      </c>
      <c r="AI50" s="47">
        <v>10.612793638556424</v>
      </c>
      <c r="AJ50" s="47">
        <v>11.916028479045215</v>
      </c>
      <c r="AK50" s="47">
        <v>12.664637338047086</v>
      </c>
      <c r="AL50" s="47">
        <v>7.3619075971269394</v>
      </c>
      <c r="AM50" s="47">
        <v>7.4347803360355966</v>
      </c>
      <c r="AN50" s="47">
        <v>9.4821311134906949</v>
      </c>
      <c r="AO50" s="47">
        <v>11.185683696131603</v>
      </c>
      <c r="AP50" s="47">
        <v>14.556552874209537</v>
      </c>
      <c r="AQ50" s="47">
        <v>17.408708375731504</v>
      </c>
      <c r="AR50" s="47">
        <v>20.410331664564257</v>
      </c>
      <c r="AS50" s="47">
        <v>24.757553054467834</v>
      </c>
      <c r="AT50" s="47">
        <v>28.528014586359987</v>
      </c>
      <c r="AU50" s="47">
        <v>25.798861300947756</v>
      </c>
      <c r="AV50" s="47">
        <v>32.321377598872274</v>
      </c>
      <c r="AW50" s="47"/>
      <c r="AX50" s="47"/>
      <c r="AY50" s="47"/>
      <c r="AZ50" s="47"/>
      <c r="BA50" s="47"/>
      <c r="BB50" s="47"/>
      <c r="BC50" s="47"/>
      <c r="BD50" s="47"/>
      <c r="BE50" s="47"/>
    </row>
    <row r="51" spans="1:58" s="45" customFormat="1">
      <c r="A51" s="45" t="s">
        <v>79</v>
      </c>
      <c r="B51" s="45" t="s">
        <v>79</v>
      </c>
      <c r="C51" s="45" t="s">
        <v>6</v>
      </c>
      <c r="D51" s="40" t="s">
        <v>83</v>
      </c>
      <c r="E51" s="45" t="s">
        <v>123</v>
      </c>
      <c r="F51" s="45" t="s">
        <v>109</v>
      </c>
      <c r="G51" s="46">
        <v>8.4399995803833008</v>
      </c>
      <c r="H51" s="46">
        <v>8.6099996566772496</v>
      </c>
      <c r="I51" s="46">
        <v>8.8599996566772496</v>
      </c>
      <c r="J51" s="47">
        <v>9.0899991989135707</v>
      </c>
      <c r="K51" s="47">
        <v>9.3899993896484393</v>
      </c>
      <c r="L51" s="47">
        <v>9.6099996566772496</v>
      </c>
      <c r="M51" s="47">
        <v>9.8699998855590803</v>
      </c>
      <c r="N51" s="47">
        <v>10.309999465942401</v>
      </c>
      <c r="O51" s="47">
        <v>10.4099998474121</v>
      </c>
      <c r="P51" s="47">
        <v>10.7499990463257</v>
      </c>
      <c r="Q51" s="47">
        <v>10.4799995422363</v>
      </c>
      <c r="R51" s="47">
        <v>10.0152348250062</v>
      </c>
      <c r="S51" s="47">
        <v>10.542352447375</v>
      </c>
      <c r="T51" s="47">
        <v>11.0972131025</v>
      </c>
      <c r="U51" s="47">
        <v>11.681276950000001</v>
      </c>
      <c r="V51" s="47">
        <v>12.296080999999999</v>
      </c>
      <c r="W51" s="47">
        <v>12.610296123633001</v>
      </c>
      <c r="X51" s="47">
        <v>12.9325407278721</v>
      </c>
      <c r="Y51" s="47">
        <v>13.2630199987632</v>
      </c>
      <c r="Z51" s="47">
        <v>13.601944365694401</v>
      </c>
      <c r="AA51" s="47">
        <v>13.949529635384501</v>
      </c>
      <c r="AB51" s="47">
        <v>14.3059971292962</v>
      </c>
      <c r="AC51" s="47">
        <v>14.6715738245599</v>
      </c>
      <c r="AD51" s="47">
        <v>15.046492498499701</v>
      </c>
      <c r="AE51" s="47">
        <v>15.4309918768512</v>
      </c>
      <c r="AF51" s="47">
        <v>15.8253167857685</v>
      </c>
      <c r="AG51" s="47">
        <v>16.229718307714599</v>
      </c>
      <c r="AH51" s="47">
        <v>16.644453941335399</v>
      </c>
      <c r="AI51" s="47">
        <v>17.0697877654198</v>
      </c>
      <c r="AJ51" s="47">
        <v>17.505990607048901</v>
      </c>
      <c r="AK51" s="47">
        <v>17.953340214042601</v>
      </c>
      <c r="AL51" s="47">
        <v>18.412247000000001</v>
      </c>
      <c r="AM51" s="47">
        <v>18.882883939549199</v>
      </c>
      <c r="AN51" s="47">
        <v>19.365550868098101</v>
      </c>
      <c r="AO51" s="47">
        <v>19.8605552851715</v>
      </c>
      <c r="AP51" s="47">
        <v>20.368212550314801</v>
      </c>
      <c r="AQ51" s="47">
        <v>20.888846084004001</v>
      </c>
      <c r="AR51" s="47">
        <v>21.4227875736924</v>
      </c>
      <c r="AS51" s="47">
        <v>21.970377185123098</v>
      </c>
      <c r="AT51" s="47">
        <v>22.531963779043402</v>
      </c>
      <c r="AU51" s="47">
        <v>23.107905133458399</v>
      </c>
      <c r="AV51" s="47">
        <v>23.698568171565899</v>
      </c>
      <c r="AW51" s="47"/>
      <c r="AX51" s="47"/>
      <c r="AY51" s="47"/>
      <c r="AZ51" s="47"/>
      <c r="BA51" s="47"/>
      <c r="BB51" s="47"/>
      <c r="BC51" s="47"/>
      <c r="BD51" s="47"/>
      <c r="BE51" s="47"/>
    </row>
    <row r="52" spans="1:58" s="45" customFormat="1">
      <c r="F52" s="38" t="s">
        <v>110</v>
      </c>
      <c r="G52" s="47">
        <f t="shared" ref="G52:AU52" si="26">$AV50*1000*G49/$AV49</f>
        <v>7404.4020431923745</v>
      </c>
      <c r="H52" s="47">
        <f t="shared" si="26"/>
        <v>7904.9608922006746</v>
      </c>
      <c r="I52" s="47">
        <f t="shared" si="26"/>
        <v>8057.1779372501369</v>
      </c>
      <c r="J52" s="47">
        <f t="shared" si="26"/>
        <v>7822.201504259051</v>
      </c>
      <c r="K52" s="47">
        <f t="shared" si="26"/>
        <v>8045.3552541395329</v>
      </c>
      <c r="L52" s="47">
        <f t="shared" si="26"/>
        <v>8859.6443718863593</v>
      </c>
      <c r="M52" s="47">
        <f t="shared" si="26"/>
        <v>7808.9009857595356</v>
      </c>
      <c r="N52" s="47">
        <f t="shared" si="26"/>
        <v>7532.5451618812094</v>
      </c>
      <c r="O52" s="47">
        <f t="shared" si="26"/>
        <v>7703.9746731526184</v>
      </c>
      <c r="P52" s="47">
        <f t="shared" si="26"/>
        <v>8357.1791273498675</v>
      </c>
      <c r="Q52" s="47">
        <f t="shared" si="26"/>
        <v>8147.3265021359002</v>
      </c>
      <c r="R52" s="47">
        <f t="shared" si="26"/>
        <v>8184.2717940908915</v>
      </c>
      <c r="S52" s="47">
        <f t="shared" si="26"/>
        <v>8608.2743021583447</v>
      </c>
      <c r="T52" s="47">
        <f t="shared" si="26"/>
        <v>8174.6289753644005</v>
      </c>
      <c r="U52" s="47">
        <f t="shared" si="26"/>
        <v>7891.9854542599205</v>
      </c>
      <c r="V52" s="47">
        <f t="shared" si="26"/>
        <v>8547.1244428897189</v>
      </c>
      <c r="W52" s="47">
        <f t="shared" si="26"/>
        <v>9046.4303778382055</v>
      </c>
      <c r="X52" s="47">
        <f t="shared" si="26"/>
        <v>9437.6765154917084</v>
      </c>
      <c r="Y52" s="47">
        <f t="shared" si="26"/>
        <v>9990.9124054889307</v>
      </c>
      <c r="Z52" s="47">
        <f t="shared" si="26"/>
        <v>10927.772445402143</v>
      </c>
      <c r="AA52" s="47">
        <f t="shared" si="26"/>
        <v>11430.535679685059</v>
      </c>
      <c r="AB52" s="47">
        <f t="shared" si="26"/>
        <v>11812.343697386299</v>
      </c>
      <c r="AC52" s="47">
        <f t="shared" si="26"/>
        <v>12407.168245514998</v>
      </c>
      <c r="AD52" s="47">
        <f t="shared" si="26"/>
        <v>12913.883867891554</v>
      </c>
      <c r="AE52" s="47">
        <f t="shared" si="26"/>
        <v>13516.423502796199</v>
      </c>
      <c r="AF52" s="47">
        <f t="shared" si="26"/>
        <v>13985.586505505011</v>
      </c>
      <c r="AG52" s="47">
        <f t="shared" si="26"/>
        <v>14551.962547381147</v>
      </c>
      <c r="AH52" s="47">
        <f t="shared" si="26"/>
        <v>15212.625786641385</v>
      </c>
      <c r="AI52" s="47">
        <f t="shared" si="26"/>
        <v>16007.623460073175</v>
      </c>
      <c r="AJ52" s="47">
        <f t="shared" si="26"/>
        <v>16825.147118322198</v>
      </c>
      <c r="AK52" s="47">
        <f t="shared" si="26"/>
        <v>17613.711201003018</v>
      </c>
      <c r="AL52" s="47">
        <f t="shared" si="26"/>
        <v>18351.317625881875</v>
      </c>
      <c r="AM52" s="47">
        <f t="shared" si="26"/>
        <v>19176.615215778198</v>
      </c>
      <c r="AN52" s="47">
        <f t="shared" si="26"/>
        <v>20069.019605970163</v>
      </c>
      <c r="AO52" s="47">
        <f t="shared" si="26"/>
        <v>21094.872601256069</v>
      </c>
      <c r="AP52" s="47">
        <f t="shared" si="26"/>
        <v>22216.163211273313</v>
      </c>
      <c r="AQ52" s="47">
        <f t="shared" si="26"/>
        <v>23554.309652414297</v>
      </c>
      <c r="AR52" s="47">
        <f t="shared" si="26"/>
        <v>24995.828483389167</v>
      </c>
      <c r="AS52" s="47">
        <f t="shared" si="26"/>
        <v>26610.456759029443</v>
      </c>
      <c r="AT52" s="47">
        <f t="shared" si="26"/>
        <v>28853.888044988104</v>
      </c>
      <c r="AU52" s="47">
        <f t="shared" si="26"/>
        <v>30005.611417643908</v>
      </c>
      <c r="AV52" s="45">
        <f>AV50*1000</f>
        <v>32321.377598872274</v>
      </c>
      <c r="AW52" s="47"/>
      <c r="AX52" s="47"/>
      <c r="AY52" s="47"/>
      <c r="AZ52" s="47"/>
      <c r="BA52" s="47"/>
      <c r="BB52" s="46"/>
      <c r="BC52" s="47"/>
      <c r="BD52" s="46"/>
      <c r="BE52" s="47"/>
    </row>
    <row r="53" spans="1:58" s="45" customFormat="1">
      <c r="F53" s="48" t="s">
        <v>111</v>
      </c>
      <c r="G53" s="49"/>
      <c r="H53" s="49">
        <f t="shared" ref="H53:AU53" si="27">(H52/G52-1)*100</f>
        <v>6.7602872735485153</v>
      </c>
      <c r="I53" s="49">
        <f t="shared" si="27"/>
        <v>1.9255888438315383</v>
      </c>
      <c r="J53" s="49">
        <f t="shared" si="27"/>
        <v>-2.9163614707419683</v>
      </c>
      <c r="K53" s="49">
        <f t="shared" si="27"/>
        <v>2.8528253811791915</v>
      </c>
      <c r="L53" s="49">
        <f t="shared" si="27"/>
        <v>10.121232587309992</v>
      </c>
      <c r="M53" s="49">
        <f t="shared" si="27"/>
        <v>-11.859882203184913</v>
      </c>
      <c r="N53" s="49">
        <f t="shared" si="27"/>
        <v>-3.5389848633283205</v>
      </c>
      <c r="O53" s="49">
        <f t="shared" si="27"/>
        <v>2.2758510913274854</v>
      </c>
      <c r="P53" s="49">
        <f t="shared" si="27"/>
        <v>8.478798047890578</v>
      </c>
      <c r="Q53" s="49">
        <f t="shared" si="27"/>
        <v>-2.5110461558398245</v>
      </c>
      <c r="R53" s="49">
        <f t="shared" si="27"/>
        <v>0.45346521887033031</v>
      </c>
      <c r="S53" s="49">
        <f t="shared" si="27"/>
        <v>5.1806992574902733</v>
      </c>
      <c r="T53" s="49">
        <f t="shared" si="27"/>
        <v>-5.0375407610468104</v>
      </c>
      <c r="U53" s="49">
        <f t="shared" si="27"/>
        <v>-3.4575700249671604</v>
      </c>
      <c r="V53" s="49">
        <f t="shared" si="27"/>
        <v>8.3013202751934791</v>
      </c>
      <c r="W53" s="49">
        <f t="shared" si="27"/>
        <v>5.8418002251488854</v>
      </c>
      <c r="X53" s="49">
        <f t="shared" si="27"/>
        <v>4.3248676142135789</v>
      </c>
      <c r="Y53" s="49">
        <f t="shared" si="27"/>
        <v>5.861992505137259</v>
      </c>
      <c r="Z53" s="49">
        <f t="shared" si="27"/>
        <v>9.3771219473259393</v>
      </c>
      <c r="AA53" s="49">
        <f t="shared" si="27"/>
        <v>4.6007842567627133</v>
      </c>
      <c r="AB53" s="49">
        <f t="shared" si="27"/>
        <v>3.3402460602070416</v>
      </c>
      <c r="AC53" s="49">
        <f t="shared" si="27"/>
        <v>5.0356183613275318</v>
      </c>
      <c r="AD53" s="49">
        <f t="shared" si="27"/>
        <v>4.0840553811279712</v>
      </c>
      <c r="AE53" s="49">
        <f t="shared" si="27"/>
        <v>4.6658281975321847</v>
      </c>
      <c r="AF53" s="49">
        <f t="shared" si="27"/>
        <v>3.4710587650035762</v>
      </c>
      <c r="AG53" s="49">
        <f t="shared" si="27"/>
        <v>4.0497124782946869</v>
      </c>
      <c r="AH53" s="49">
        <f t="shared" si="27"/>
        <v>4.540028447084854</v>
      </c>
      <c r="AI53" s="49">
        <f t="shared" si="27"/>
        <v>5.2259069839862837</v>
      </c>
      <c r="AJ53" s="49">
        <f t="shared" si="27"/>
        <v>5.1070895082466317</v>
      </c>
      <c r="AK53" s="49">
        <f t="shared" si="27"/>
        <v>4.6868183507417394</v>
      </c>
      <c r="AL53" s="49">
        <f t="shared" si="27"/>
        <v>4.1876832001018327</v>
      </c>
      <c r="AM53" s="49">
        <f t="shared" si="27"/>
        <v>4.4972116265502349</v>
      </c>
      <c r="AN53" s="49">
        <f t="shared" si="27"/>
        <v>4.6536074283730189</v>
      </c>
      <c r="AO53" s="49">
        <f t="shared" si="27"/>
        <v>5.1116248597451897</v>
      </c>
      <c r="AP53" s="49">
        <f t="shared" si="27"/>
        <v>5.3154651901072825</v>
      </c>
      <c r="AQ53" s="49">
        <f t="shared" si="27"/>
        <v>6.023301271310233</v>
      </c>
      <c r="AR53" s="49">
        <f t="shared" si="27"/>
        <v>6.1199791131518744</v>
      </c>
      <c r="AS53" s="49">
        <f t="shared" si="27"/>
        <v>6.4595909541996788</v>
      </c>
      <c r="AT53" s="49">
        <f t="shared" si="27"/>
        <v>8.4306380242699994</v>
      </c>
      <c r="AU53" s="49">
        <f t="shared" si="27"/>
        <v>3.9915708096602831</v>
      </c>
      <c r="AV53" s="49">
        <f>(AV52/AU52-1)*100</f>
        <v>7.7177770150907543</v>
      </c>
      <c r="AW53" s="47"/>
      <c r="AX53" s="49">
        <f>AVERAGE(S53:AB53)</f>
        <v>3.83337213554652</v>
      </c>
      <c r="AY53" s="49">
        <f>AVERAGE(AC53:AL53)</f>
        <v>4.5053799673447292</v>
      </c>
      <c r="AZ53" s="49">
        <f>AVERAGE(AM53:AV53)</f>
        <v>5.8320766292458543</v>
      </c>
      <c r="BA53" s="49">
        <f>AVERAGE(AM53:AQ53)</f>
        <v>5.1202420752171918</v>
      </c>
      <c r="BB53" s="50">
        <f>AVERAGE(AR53:AV53)</f>
        <v>6.5439111832745187</v>
      </c>
      <c r="BC53" s="49">
        <f>AVERAGE(AC53:AQ53)</f>
        <v>4.7103340033022167</v>
      </c>
      <c r="BD53" s="50">
        <f>AVERAGE(AC53:AV53)</f>
        <v>5.1687282982952922</v>
      </c>
      <c r="BE53" s="49">
        <f>AVERAGE(AC53:AV53)</f>
        <v>5.1687282982952922</v>
      </c>
      <c r="BF53" s="49">
        <f>AVERAGE(V53:AV53)</f>
        <v>5.3712110685146195</v>
      </c>
    </row>
    <row r="54" spans="1:58">
      <c r="F54" s="38" t="s">
        <v>112</v>
      </c>
      <c r="G54" s="51">
        <f t="shared" ref="G54:AV54" si="28">G50/G51*1000</f>
        <v>396.82168944257012</v>
      </c>
      <c r="H54" s="51">
        <f t="shared" si="28"/>
        <v>427.86745681519301</v>
      </c>
      <c r="I54" s="51">
        <f t="shared" si="28"/>
        <v>454.29241412651481</v>
      </c>
      <c r="J54" s="51">
        <f t="shared" si="28"/>
        <v>385.27819256119301</v>
      </c>
      <c r="K54" s="51">
        <f t="shared" si="28"/>
        <v>532.79947437086594</v>
      </c>
      <c r="L54" s="51">
        <f t="shared" si="28"/>
        <v>702.13559966195908</v>
      </c>
      <c r="M54" s="51">
        <f t="shared" si="28"/>
        <v>775.01647177010477</v>
      </c>
      <c r="N54" s="51">
        <f t="shared" si="28"/>
        <v>945.11839072870657</v>
      </c>
      <c r="O54" s="51">
        <f t="shared" si="28"/>
        <v>1552.5098472569057</v>
      </c>
      <c r="P54" s="51">
        <f t="shared" si="28"/>
        <v>1842.8469151576476</v>
      </c>
      <c r="Q54" s="51">
        <f t="shared" si="28"/>
        <v>1630.8381259859439</v>
      </c>
      <c r="R54" s="51">
        <f t="shared" si="28"/>
        <v>2591.6431903800235</v>
      </c>
      <c r="S54" s="51">
        <f t="shared" si="28"/>
        <v>2055.4472030303527</v>
      </c>
      <c r="T54" s="51">
        <f t="shared" si="28"/>
        <v>3306.0432437459049</v>
      </c>
      <c r="U54" s="51">
        <f t="shared" si="28"/>
        <v>1048.5694710406333</v>
      </c>
      <c r="V54" s="51">
        <f t="shared" si="28"/>
        <v>654.90666533424894</v>
      </c>
      <c r="W54" s="51">
        <f t="shared" si="28"/>
        <v>638.01857220308466</v>
      </c>
      <c r="X54" s="51">
        <f t="shared" si="28"/>
        <v>521.18539438468849</v>
      </c>
      <c r="Y54" s="51">
        <f t="shared" si="28"/>
        <v>506.05402752901341</v>
      </c>
      <c r="Z54" s="51">
        <f t="shared" si="28"/>
        <v>531.59074597620997</v>
      </c>
      <c r="AA54" s="51">
        <f t="shared" si="28"/>
        <v>531.46342548191001</v>
      </c>
      <c r="AB54" s="51">
        <f t="shared" si="28"/>
        <v>617.60428182552118</v>
      </c>
      <c r="AC54" s="51">
        <f t="shared" si="28"/>
        <v>757.76233294288579</v>
      </c>
      <c r="AD54" s="51">
        <f t="shared" si="28"/>
        <v>748.1494616531362</v>
      </c>
      <c r="AE54" s="51">
        <f t="shared" si="28"/>
        <v>575.86872524221508</v>
      </c>
      <c r="AF54" s="51">
        <f t="shared" si="28"/>
        <v>496.57982900707884</v>
      </c>
      <c r="AG54" s="51">
        <f t="shared" si="28"/>
        <v>517.75732484769355</v>
      </c>
      <c r="AH54" s="51">
        <f t="shared" si="28"/>
        <v>551.54687911961912</v>
      </c>
      <c r="AI54" s="51">
        <f t="shared" si="28"/>
        <v>621.72967727554067</v>
      </c>
      <c r="AJ54" s="51">
        <f t="shared" si="28"/>
        <v>680.68290144330069</v>
      </c>
      <c r="AK54" s="51">
        <f t="shared" si="28"/>
        <v>705.41955909358649</v>
      </c>
      <c r="AL54" s="51">
        <f t="shared" si="28"/>
        <v>399.83754275765142</v>
      </c>
      <c r="AM54" s="51">
        <f t="shared" si="28"/>
        <v>393.73118851108563</v>
      </c>
      <c r="AN54" s="51">
        <f t="shared" si="28"/>
        <v>489.63911112444072</v>
      </c>
      <c r="AO54" s="51">
        <f t="shared" si="28"/>
        <v>563.21102484396181</v>
      </c>
      <c r="AP54" s="51">
        <f t="shared" si="28"/>
        <v>714.67011836463564</v>
      </c>
      <c r="AQ54" s="51">
        <f t="shared" si="28"/>
        <v>833.39732150463431</v>
      </c>
      <c r="AR54" s="51">
        <f t="shared" si="28"/>
        <v>952.7393012862874</v>
      </c>
      <c r="AS54" s="51">
        <f t="shared" si="28"/>
        <v>1126.8606290124155</v>
      </c>
      <c r="AT54" s="51">
        <f t="shared" si="28"/>
        <v>1266.1131034168184</v>
      </c>
      <c r="AU54" s="51">
        <f t="shared" si="28"/>
        <v>1116.451757610562</v>
      </c>
      <c r="AV54" s="51">
        <f t="shared" si="28"/>
        <v>1363.8536035123095</v>
      </c>
      <c r="AW54" s="51"/>
      <c r="AX54" s="51"/>
      <c r="AY54" s="51"/>
      <c r="AZ54" s="51"/>
      <c r="BA54" s="51"/>
      <c r="BB54" s="51"/>
      <c r="BD54" s="51"/>
    </row>
    <row r="55" spans="1:58">
      <c r="F55" s="38" t="s">
        <v>113</v>
      </c>
      <c r="G55" s="51">
        <f t="shared" ref="G55:AV55" si="29">G52/G51</f>
        <v>877.29886390066679</v>
      </c>
      <c r="H55" s="51">
        <f t="shared" si="29"/>
        <v>918.11396137167071</v>
      </c>
      <c r="I55" s="51">
        <f t="shared" si="29"/>
        <v>909.38806427356076</v>
      </c>
      <c r="J55" s="51">
        <f t="shared" si="29"/>
        <v>860.52829412723759</v>
      </c>
      <c r="K55" s="51">
        <f t="shared" si="29"/>
        <v>856.80040224589948</v>
      </c>
      <c r="L55" s="51">
        <f t="shared" si="29"/>
        <v>921.91932241438462</v>
      </c>
      <c r="M55" s="51">
        <f t="shared" si="29"/>
        <v>791.17538766994676</v>
      </c>
      <c r="N55" s="51">
        <f t="shared" si="29"/>
        <v>730.60577614614704</v>
      </c>
      <c r="O55" s="51">
        <f t="shared" si="29"/>
        <v>740.05521480077709</v>
      </c>
      <c r="P55" s="51">
        <f t="shared" si="29"/>
        <v>777.41208081374793</v>
      </c>
      <c r="Q55" s="51">
        <f t="shared" si="29"/>
        <v>777.41668492452663</v>
      </c>
      <c r="R55" s="51">
        <f t="shared" si="29"/>
        <v>817.18221660227778</v>
      </c>
      <c r="S55" s="51">
        <f t="shared" si="29"/>
        <v>816.54207114862368</v>
      </c>
      <c r="T55" s="51">
        <f t="shared" si="29"/>
        <v>736.63800990924517</v>
      </c>
      <c r="U55" s="51">
        <f t="shared" si="29"/>
        <v>675.60982314180296</v>
      </c>
      <c r="V55" s="51">
        <f t="shared" si="29"/>
        <v>695.1096404528987</v>
      </c>
      <c r="W55" s="51">
        <f t="shared" si="29"/>
        <v>717.38445228770308</v>
      </c>
      <c r="X55" s="51">
        <f t="shared" si="29"/>
        <v>729.76197903260493</v>
      </c>
      <c r="Y55" s="51">
        <f t="shared" si="29"/>
        <v>753.29091009593594</v>
      </c>
      <c r="Z55" s="51">
        <f t="shared" si="29"/>
        <v>803.39781957667662</v>
      </c>
      <c r="AA55" s="51">
        <f t="shared" si="29"/>
        <v>819.42086783272327</v>
      </c>
      <c r="AB55" s="51">
        <f t="shared" si="29"/>
        <v>825.69174246489035</v>
      </c>
      <c r="AC55" s="51">
        <f t="shared" si="29"/>
        <v>845.66034931751255</v>
      </c>
      <c r="AD55" s="51">
        <f t="shared" si="29"/>
        <v>858.26539767850943</v>
      </c>
      <c r="AE55" s="51">
        <f t="shared" si="29"/>
        <v>875.92707005910995</v>
      </c>
      <c r="AF55" s="51">
        <f t="shared" si="29"/>
        <v>883.74764908858356</v>
      </c>
      <c r="AG55" s="51">
        <f t="shared" si="29"/>
        <v>896.62446824256028</v>
      </c>
      <c r="AH55" s="51">
        <f t="shared" si="29"/>
        <v>913.97566061700809</v>
      </c>
      <c r="AI55" s="51">
        <f t="shared" si="29"/>
        <v>937.77518971276425</v>
      </c>
      <c r="AJ55" s="51">
        <f t="shared" si="29"/>
        <v>961.10797132196808</v>
      </c>
      <c r="AK55" s="51">
        <f t="shared" si="29"/>
        <v>981.08268383540485</v>
      </c>
      <c r="AL55" s="51">
        <f t="shared" si="29"/>
        <v>996.69082355249054</v>
      </c>
      <c r="AM55" s="51">
        <f t="shared" si="29"/>
        <v>1015.555424540517</v>
      </c>
      <c r="AN55" s="51">
        <f t="shared" si="29"/>
        <v>1036.3257798687732</v>
      </c>
      <c r="AO55" s="51">
        <f t="shared" si="29"/>
        <v>1062.1491845701892</v>
      </c>
      <c r="AP55" s="51">
        <f t="shared" si="29"/>
        <v>1090.7271885735477</v>
      </c>
      <c r="AQ55" s="51">
        <f t="shared" si="29"/>
        <v>1127.6022408174772</v>
      </c>
      <c r="AR55" s="51">
        <f t="shared" si="29"/>
        <v>1166.7869271170168</v>
      </c>
      <c r="AS55" s="51">
        <f t="shared" si="29"/>
        <v>1211.1970829999361</v>
      </c>
      <c r="AT55" s="51">
        <f t="shared" si="29"/>
        <v>1280.5758223268856</v>
      </c>
      <c r="AU55" s="51">
        <f t="shared" si="29"/>
        <v>1298.499852944185</v>
      </c>
      <c r="AV55" s="51">
        <f t="shared" si="29"/>
        <v>1363.8536035123095</v>
      </c>
      <c r="AW55" s="51">
        <f>(AV55/U55-1)*100</f>
        <v>101.87000792409316</v>
      </c>
    </row>
    <row r="56" spans="1:58" s="45" customFormat="1">
      <c r="F56" s="48" t="s">
        <v>111</v>
      </c>
      <c r="G56" s="49"/>
      <c r="H56" s="49">
        <f t="shared" ref="H56:AU56" si="30">(H55/G55-1)*100</f>
        <v>4.652359549347973</v>
      </c>
      <c r="I56" s="49">
        <f t="shared" si="30"/>
        <v>-0.95041546749528028</v>
      </c>
      <c r="J56" s="49">
        <f t="shared" si="30"/>
        <v>-5.3728184991468364</v>
      </c>
      <c r="K56" s="49">
        <f t="shared" si="30"/>
        <v>-0.43320968139914928</v>
      </c>
      <c r="L56" s="49">
        <f t="shared" si="30"/>
        <v>7.600243883848723</v>
      </c>
      <c r="M56" s="49">
        <f t="shared" si="30"/>
        <v>-14.181711085308068</v>
      </c>
      <c r="N56" s="49">
        <f t="shared" si="30"/>
        <v>-7.6556491098870527</v>
      </c>
      <c r="O56" s="49">
        <f t="shared" si="30"/>
        <v>1.2933703733461588</v>
      </c>
      <c r="P56" s="49">
        <f t="shared" si="30"/>
        <v>5.0478484937137136</v>
      </c>
      <c r="Q56" s="49">
        <f t="shared" si="30"/>
        <v>5.9223555850529408E-4</v>
      </c>
      <c r="R56" s="49">
        <f t="shared" si="30"/>
        <v>5.1150859569744966</v>
      </c>
      <c r="S56" s="49">
        <f t="shared" si="30"/>
        <v>-7.8335705384746657E-2</v>
      </c>
      <c r="T56" s="49">
        <f t="shared" si="30"/>
        <v>-9.7856637229944639</v>
      </c>
      <c r="U56" s="49">
        <f t="shared" si="30"/>
        <v>-8.2846915237188128</v>
      </c>
      <c r="V56" s="49">
        <f t="shared" si="30"/>
        <v>2.8862542614338071</v>
      </c>
      <c r="W56" s="49">
        <f t="shared" si="30"/>
        <v>3.2045033673092638</v>
      </c>
      <c r="X56" s="49">
        <f t="shared" si="30"/>
        <v>1.7253686925372547</v>
      </c>
      <c r="Y56" s="49">
        <f t="shared" si="30"/>
        <v>3.2241925092509893</v>
      </c>
      <c r="Z56" s="49">
        <f t="shared" si="30"/>
        <v>6.6517342515601596</v>
      </c>
      <c r="AA56" s="49">
        <f t="shared" si="30"/>
        <v>1.9944102243754536</v>
      </c>
      <c r="AB56" s="49">
        <f t="shared" si="30"/>
        <v>0.76528129540474055</v>
      </c>
      <c r="AC56" s="49">
        <f t="shared" si="30"/>
        <v>2.4184094166923575</v>
      </c>
      <c r="AD56" s="49">
        <f t="shared" si="30"/>
        <v>1.4905568614124842</v>
      </c>
      <c r="AE56" s="49">
        <f t="shared" si="30"/>
        <v>2.0578334427058254</v>
      </c>
      <c r="AF56" s="49">
        <f t="shared" si="30"/>
        <v>0.89283449465100695</v>
      </c>
      <c r="AG56" s="49">
        <f t="shared" si="30"/>
        <v>1.4570696926047511</v>
      </c>
      <c r="AH56" s="49">
        <f t="shared" si="30"/>
        <v>1.9351682882865262</v>
      </c>
      <c r="AI56" s="49">
        <f t="shared" si="30"/>
        <v>2.6039565517192775</v>
      </c>
      <c r="AJ56" s="49">
        <f t="shared" si="30"/>
        <v>2.4880996922461263</v>
      </c>
      <c r="AK56" s="49">
        <f t="shared" si="30"/>
        <v>2.0783005769853702</v>
      </c>
      <c r="AL56" s="49">
        <f t="shared" si="30"/>
        <v>1.5909097137529526</v>
      </c>
      <c r="AM56" s="49">
        <f t="shared" si="30"/>
        <v>1.8927234546805227</v>
      </c>
      <c r="AN56" s="49">
        <f t="shared" si="30"/>
        <v>2.0452212480331688</v>
      </c>
      <c r="AO56" s="49">
        <f t="shared" si="30"/>
        <v>2.491823054395681</v>
      </c>
      <c r="AP56" s="49">
        <f t="shared" si="30"/>
        <v>2.690582869008451</v>
      </c>
      <c r="AQ56" s="49">
        <f t="shared" si="30"/>
        <v>3.3807768459640952</v>
      </c>
      <c r="AR56" s="49">
        <f t="shared" si="30"/>
        <v>3.4750450895815854</v>
      </c>
      <c r="AS56" s="49">
        <f t="shared" si="30"/>
        <v>3.8061924461779251</v>
      </c>
      <c r="AT56" s="49">
        <f t="shared" si="30"/>
        <v>5.7281131453115641</v>
      </c>
      <c r="AU56" s="49">
        <f t="shared" si="30"/>
        <v>1.3996852279102301</v>
      </c>
      <c r="AV56" s="49">
        <f>(AV55/AU55-1)*100</f>
        <v>5.0330194816690321</v>
      </c>
      <c r="AW56" s="47"/>
      <c r="AX56" s="49">
        <f>AVERAGE(S56:AB56)</f>
        <v>0.23030536497736467</v>
      </c>
      <c r="AY56" s="49">
        <f>AVERAGE(AC56:AL56)</f>
        <v>1.9013138731056682</v>
      </c>
      <c r="AZ56" s="49">
        <f>AVERAGE(AM56:AV56)</f>
        <v>3.1943182862732256</v>
      </c>
      <c r="BA56" s="49">
        <f>AVERAGE(AM56:AQ56)</f>
        <v>2.5002254944163838</v>
      </c>
      <c r="BB56" s="50">
        <f>AVERAGE(AR56:AV56)</f>
        <v>3.8884110781300678</v>
      </c>
      <c r="BC56" s="49">
        <f>AVERAGE(AC56:AQ56)</f>
        <v>2.1009510802092404</v>
      </c>
      <c r="BD56" s="50">
        <f>AVERAGE(AC56:AV56)</f>
        <v>2.5478160796894467</v>
      </c>
      <c r="BE56" s="49">
        <f>AVERAGE(AC56:AV56)</f>
        <v>2.5478160796894467</v>
      </c>
      <c r="BF56" s="49">
        <f>AVERAGE(V56:AV56)</f>
        <v>2.6447431924318732</v>
      </c>
    </row>
    <row r="57" spans="1:58" s="45" customFormat="1">
      <c r="F57" s="48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>
        <f>(U55/H55-1)*100</f>
        <v>-26.413293821124817</v>
      </c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7"/>
      <c r="AX57" s="49"/>
      <c r="AY57" s="49"/>
      <c r="AZ57" s="49"/>
      <c r="BA57" s="49"/>
      <c r="BB57" s="50"/>
      <c r="BC57" s="49"/>
      <c r="BD57" s="50"/>
      <c r="BE57" s="49"/>
    </row>
    <row r="58" spans="1:58" ht="18.75">
      <c r="F58" s="39" t="s">
        <v>9</v>
      </c>
    </row>
    <row r="59" spans="1:58">
      <c r="A59" s="38" t="s">
        <v>34</v>
      </c>
      <c r="B59" s="38" t="s">
        <v>35</v>
      </c>
      <c r="C59" s="45" t="s">
        <v>9</v>
      </c>
      <c r="D59" s="40" t="s">
        <v>83</v>
      </c>
      <c r="E59" s="38" t="s">
        <v>40</v>
      </c>
      <c r="F59" s="38" t="s">
        <v>44</v>
      </c>
      <c r="G59" s="38">
        <v>21.483891143289107</v>
      </c>
      <c r="H59" s="38">
        <v>23.611215107601804</v>
      </c>
      <c r="I59" s="38">
        <v>25.378279639186712</v>
      </c>
      <c r="J59" s="38">
        <v>26.616940765775407</v>
      </c>
      <c r="K59" s="38">
        <v>27.844530777943007</v>
      </c>
      <c r="L59" s="38">
        <v>29.587494135039208</v>
      </c>
      <c r="M59" s="38">
        <v>30.203870353476209</v>
      </c>
      <c r="N59" s="38">
        <v>31.900674489574911</v>
      </c>
      <c r="O59" s="38">
        <v>31.84326668869711</v>
      </c>
      <c r="P59" s="38">
        <v>32.185183473570113</v>
      </c>
      <c r="Q59" s="38">
        <v>33.174840084009901</v>
      </c>
      <c r="R59" s="38">
        <v>34.577426786934701</v>
      </c>
      <c r="S59" s="38">
        <v>36.3063</v>
      </c>
      <c r="T59" s="38">
        <v>33.801199999999994</v>
      </c>
      <c r="U59" s="38">
        <v>28.494399999999995</v>
      </c>
      <c r="V59" s="38">
        <v>26.642246120316496</v>
      </c>
      <c r="W59" s="38">
        <v>26.908668581519592</v>
      </c>
      <c r="X59" s="38">
        <v>26.289769204144598</v>
      </c>
      <c r="Y59" s="38">
        <v>30.154365277153889</v>
      </c>
      <c r="Z59" s="38">
        <v>32.627023229880493</v>
      </c>
      <c r="AA59" s="38">
        <v>34.74777973982269</v>
      </c>
      <c r="AB59" s="38">
        <v>35.095257537220995</v>
      </c>
      <c r="AC59" s="38">
        <v>37.394559226717689</v>
      </c>
      <c r="AD59" s="38">
        <v>35.438326213056598</v>
      </c>
      <c r="AE59" s="38">
        <v>38.545254515866596</v>
      </c>
      <c r="AF59" s="38">
        <v>40.91920372426739</v>
      </c>
      <c r="AG59" s="38">
        <v>41.834693217653992</v>
      </c>
      <c r="AH59" s="38">
        <v>48.017702973238791</v>
      </c>
      <c r="AI59" s="38">
        <v>53.340381954202904</v>
      </c>
      <c r="AJ59" s="38">
        <v>59.649687911395894</v>
      </c>
      <c r="AK59" s="38">
        <v>64.640260664646803</v>
      </c>
      <c r="AL59" s="38">
        <v>65.630830005127294</v>
      </c>
      <c r="AM59" s="38">
        <v>73.673462750156702</v>
      </c>
      <c r="AN59" s="38">
        <v>80.475287978124186</v>
      </c>
      <c r="AO59" s="38">
        <v>85.695674720478593</v>
      </c>
      <c r="AP59" s="38">
        <v>92.451856121461702</v>
      </c>
      <c r="AQ59" s="38">
        <v>100.20653050515699</v>
      </c>
      <c r="AR59" s="38">
        <v>108.906709424849</v>
      </c>
      <c r="AS59" s="38">
        <v>116.83729328139501</v>
      </c>
      <c r="AT59" s="38">
        <v>124.818457018896</v>
      </c>
      <c r="AU59" s="38">
        <v>132.72448184470701</v>
      </c>
      <c r="AV59" s="38">
        <v>141.76235959951401</v>
      </c>
      <c r="AW59" s="38" t="s">
        <v>124</v>
      </c>
      <c r="AY59" s="44"/>
      <c r="AZ59" s="44"/>
      <c r="BA59" s="44"/>
      <c r="BB59" s="44"/>
      <c r="BD59" s="44"/>
    </row>
    <row r="60" spans="1:58" s="45" customFormat="1">
      <c r="D60" s="40"/>
      <c r="F60" s="48" t="s">
        <v>111</v>
      </c>
      <c r="G60" s="49"/>
      <c r="H60" s="49">
        <f t="shared" ref="H60:AU60" si="31">(H59/G59-1)*100</f>
        <v>9.9019490935058343</v>
      </c>
      <c r="I60" s="49">
        <f t="shared" si="31"/>
        <v>7.4840050523955703</v>
      </c>
      <c r="J60" s="49">
        <f t="shared" si="31"/>
        <v>4.880792331865047</v>
      </c>
      <c r="K60" s="49">
        <f t="shared" si="31"/>
        <v>4.612062757212354</v>
      </c>
      <c r="L60" s="49">
        <f t="shared" si="31"/>
        <v>6.2596255293225767</v>
      </c>
      <c r="M60" s="49">
        <f t="shared" si="31"/>
        <v>2.083232245433897</v>
      </c>
      <c r="N60" s="49">
        <f t="shared" si="31"/>
        <v>5.6178367746947178</v>
      </c>
      <c r="O60" s="49">
        <f t="shared" si="31"/>
        <v>-0.17995795322935937</v>
      </c>
      <c r="P60" s="49">
        <f t="shared" si="31"/>
        <v>1.0737490855307508</v>
      </c>
      <c r="Q60" s="49">
        <f t="shared" si="31"/>
        <v>3.0748826125303053</v>
      </c>
      <c r="R60" s="49">
        <f t="shared" si="31"/>
        <v>4.2278627398744772</v>
      </c>
      <c r="S60" s="49">
        <f t="shared" si="31"/>
        <v>5.0000054189068832</v>
      </c>
      <c r="T60" s="49">
        <f t="shared" si="31"/>
        <v>-6.8999044243010292</v>
      </c>
      <c r="U60" s="49">
        <f t="shared" si="31"/>
        <v>-15.700034318308219</v>
      </c>
      <c r="V60" s="49">
        <f t="shared" si="31"/>
        <v>-6.5000627480610191</v>
      </c>
      <c r="W60" s="49">
        <f t="shared" si="31"/>
        <v>0.99999999999973443</v>
      </c>
      <c r="X60" s="49">
        <f t="shared" si="31"/>
        <v>-2.3000000000001575</v>
      </c>
      <c r="Y60" s="49">
        <f t="shared" si="31"/>
        <v>14.700000000000134</v>
      </c>
      <c r="Z60" s="49">
        <f t="shared" si="31"/>
        <v>8.1999999999999407</v>
      </c>
      <c r="AA60" s="49">
        <f t="shared" si="31"/>
        <v>6.4999999999998836</v>
      </c>
      <c r="AB60" s="49">
        <f t="shared" si="31"/>
        <v>1.0000000000002229</v>
      </c>
      <c r="AC60" s="49">
        <f t="shared" si="31"/>
        <v>6.5516022700734533</v>
      </c>
      <c r="AD60" s="49">
        <f t="shared" si="31"/>
        <v>-5.2313305842187852</v>
      </c>
      <c r="AE60" s="49">
        <f t="shared" si="31"/>
        <v>8.7671417778904868</v>
      </c>
      <c r="AF60" s="49">
        <f t="shared" si="31"/>
        <v>6.158862454582037</v>
      </c>
      <c r="AG60" s="49">
        <f t="shared" si="31"/>
        <v>2.2373101381825355</v>
      </c>
      <c r="AH60" s="49">
        <f t="shared" si="31"/>
        <v>14.779622557326677</v>
      </c>
      <c r="AI60" s="49">
        <f t="shared" si="31"/>
        <v>11.084826327345443</v>
      </c>
      <c r="AJ60" s="49">
        <f t="shared" si="31"/>
        <v>11.828385410906961</v>
      </c>
      <c r="AK60" s="49">
        <f t="shared" si="31"/>
        <v>8.3664691769451451</v>
      </c>
      <c r="AL60" s="49">
        <f t="shared" si="31"/>
        <v>1.5324340129436731</v>
      </c>
      <c r="AM60" s="49">
        <f t="shared" si="31"/>
        <v>12.25435171915561</v>
      </c>
      <c r="AN60" s="49">
        <f t="shared" si="31"/>
        <v>9.2323951855419075</v>
      </c>
      <c r="AO60" s="49">
        <f t="shared" si="31"/>
        <v>6.4869438476237384</v>
      </c>
      <c r="AP60" s="49">
        <f t="shared" si="31"/>
        <v>7.8839234570710515</v>
      </c>
      <c r="AQ60" s="49">
        <f t="shared" si="31"/>
        <v>8.3877973996620661</v>
      </c>
      <c r="AR60" s="49">
        <f t="shared" si="31"/>
        <v>8.6822474302153942</v>
      </c>
      <c r="AS60" s="49">
        <f t="shared" si="31"/>
        <v>7.2819974989865033</v>
      </c>
      <c r="AT60" s="49">
        <f t="shared" si="31"/>
        <v>6.8310070469356665</v>
      </c>
      <c r="AU60" s="49">
        <f t="shared" si="31"/>
        <v>6.3340190342315639</v>
      </c>
      <c r="AV60" s="49">
        <f>(AV59/AU59-1)*100</f>
        <v>6.8095031370186021</v>
      </c>
      <c r="AW60" s="47">
        <f>AVERAGE(Y60:AV60)</f>
        <v>7.3608128874341636</v>
      </c>
      <c r="AX60" s="49">
        <f>AVERAGE(S60:AB60)</f>
        <v>0.50000039282363729</v>
      </c>
      <c r="AY60" s="49">
        <f>AVERAGE(AC60:AL60)</f>
        <v>6.6075323541977626</v>
      </c>
      <c r="AZ60" s="49">
        <f>AVERAGE(AM60:AV60)</f>
        <v>8.0184185756442101</v>
      </c>
      <c r="BA60" s="49">
        <f>AVERAGE(AM60:AQ60)</f>
        <v>8.8490823218108741</v>
      </c>
      <c r="BB60" s="50">
        <f>AVERAGE(AR60:AV60)</f>
        <v>7.1877548294775462</v>
      </c>
      <c r="BC60" s="49">
        <f>AVERAGE(AC60:AQ60)</f>
        <v>7.3547156767354656</v>
      </c>
      <c r="BD60" s="50">
        <f>AVERAGE(AC60:AV60)</f>
        <v>7.3129754649209859</v>
      </c>
      <c r="BE60" s="49">
        <f>AVERAGE(AC60:AV60)</f>
        <v>7.3129754649209859</v>
      </c>
      <c r="BF60" s="49">
        <f>AVERAGE(X60:AV60)</f>
        <v>6.9743803719367898</v>
      </c>
    </row>
    <row r="61" spans="1:58" s="45" customFormat="1">
      <c r="A61" s="45" t="s">
        <v>45</v>
      </c>
      <c r="B61" s="45" t="s">
        <v>35</v>
      </c>
      <c r="C61" s="45" t="s">
        <v>9</v>
      </c>
      <c r="D61" s="40" t="s">
        <v>83</v>
      </c>
      <c r="E61" s="45" t="s">
        <v>125</v>
      </c>
      <c r="F61" s="45" t="s">
        <v>46</v>
      </c>
      <c r="G61" s="46">
        <v>2.7995327838685991</v>
      </c>
      <c r="H61" s="46">
        <v>3.1382758403289941</v>
      </c>
      <c r="I61" s="46">
        <v>3.4938249105528576</v>
      </c>
      <c r="J61" s="47">
        <v>3.9115317355945081</v>
      </c>
      <c r="K61" s="47">
        <v>4.6059184283386392</v>
      </c>
      <c r="L61" s="47">
        <v>4.8166623553428352</v>
      </c>
      <c r="M61" s="47">
        <v>4.9869662749201931</v>
      </c>
      <c r="N61" s="47">
        <v>4.5413664106956784</v>
      </c>
      <c r="O61" s="47">
        <v>4.2327792588789661</v>
      </c>
      <c r="P61" s="47">
        <v>4.3672533251440173</v>
      </c>
      <c r="Q61" s="47">
        <v>4.6532575009236918</v>
      </c>
      <c r="R61" s="47">
        <v>4.6150487640366764</v>
      </c>
      <c r="S61" s="47">
        <v>3.5848093897240658</v>
      </c>
      <c r="T61" s="47">
        <v>3.6617288262974053</v>
      </c>
      <c r="U61" s="47">
        <v>3.2798589890524892</v>
      </c>
      <c r="V61" s="47">
        <v>3.4165514646108162</v>
      </c>
      <c r="W61" s="47">
        <v>4.5158811082802455</v>
      </c>
      <c r="X61" s="47">
        <v>5.3005261213454711</v>
      </c>
      <c r="Y61" s="47">
        <v>2.3948997775348091</v>
      </c>
      <c r="Z61" s="47">
        <v>2.1046418907984794</v>
      </c>
      <c r="AA61" s="47">
        <v>2.199125369570222</v>
      </c>
      <c r="AB61" s="47">
        <v>3.529074517691337</v>
      </c>
      <c r="AC61" s="47">
        <v>2.7489552743439645</v>
      </c>
      <c r="AD61" s="47">
        <v>1.923157187648471</v>
      </c>
      <c r="AE61" s="47">
        <v>1.963197236833804</v>
      </c>
      <c r="AF61" s="47">
        <v>2.2056847171510574</v>
      </c>
      <c r="AG61" s="47">
        <v>2.292006539690751</v>
      </c>
      <c r="AH61" s="47">
        <v>3.2417193984747579</v>
      </c>
      <c r="AI61" s="47">
        <v>3.8093654715481184</v>
      </c>
      <c r="AJ61" s="47">
        <v>4.3333539034030837</v>
      </c>
      <c r="AK61" s="47">
        <v>4.5669034723447082</v>
      </c>
      <c r="AL61" s="47">
        <v>4.1831183705735677</v>
      </c>
      <c r="AM61" s="47">
        <v>4.0743812704824292</v>
      </c>
      <c r="AN61" s="47">
        <v>4.2035232967471803</v>
      </c>
      <c r="AO61" s="47">
        <v>4.6661971953358528</v>
      </c>
      <c r="AP61" s="47">
        <v>5.697991241448821</v>
      </c>
      <c r="AQ61" s="47">
        <v>6.5785108144838533</v>
      </c>
      <c r="AR61" s="47">
        <v>7.2148316548567122</v>
      </c>
      <c r="AS61" s="47">
        <v>8.1211226359816031</v>
      </c>
      <c r="AT61" s="47">
        <v>9.9427517296356172</v>
      </c>
      <c r="AU61" s="47">
        <v>9.9674160933112645</v>
      </c>
      <c r="AV61" s="47">
        <v>9.4948998219529503</v>
      </c>
      <c r="AW61" s="47"/>
      <c r="AX61" s="47"/>
      <c r="AY61" s="47"/>
      <c r="AZ61" s="47"/>
      <c r="BA61" s="47"/>
      <c r="BB61" s="47"/>
      <c r="BC61" s="47"/>
      <c r="BD61" s="47"/>
      <c r="BE61" s="47"/>
    </row>
    <row r="62" spans="1:58" s="45" customFormat="1">
      <c r="A62" s="45" t="s">
        <v>79</v>
      </c>
      <c r="B62" s="45" t="s">
        <v>79</v>
      </c>
      <c r="C62" s="45" t="s">
        <v>9</v>
      </c>
      <c r="D62" s="40" t="s">
        <v>83</v>
      </c>
      <c r="E62" s="45" t="s">
        <v>126</v>
      </c>
      <c r="F62" s="45" t="s">
        <v>109</v>
      </c>
      <c r="G62" s="46">
        <v>8.6219659742244961</v>
      </c>
      <c r="H62" s="46">
        <v>8.8280270300620813</v>
      </c>
      <c r="I62" s="46">
        <v>9.0666225870778749</v>
      </c>
      <c r="J62" s="47">
        <v>9.2401443753360759</v>
      </c>
      <c r="K62" s="47">
        <v>9.4711508683921881</v>
      </c>
      <c r="L62" s="47">
        <v>9.7174441633145641</v>
      </c>
      <c r="M62" s="47">
        <v>10.008965839039201</v>
      </c>
      <c r="N62" s="47">
        <v>10.429327151795052</v>
      </c>
      <c r="O62" s="47">
        <v>10.898600320185478</v>
      </c>
      <c r="P62" s="47">
        <v>11.367222398174642</v>
      </c>
      <c r="Q62" s="47">
        <v>11.85601779252047</v>
      </c>
      <c r="R62" s="47">
        <v>12.094999999999997</v>
      </c>
      <c r="S62" s="47">
        <v>12.421819999999997</v>
      </c>
      <c r="T62" s="47">
        <v>12.749939999999997</v>
      </c>
      <c r="U62" s="47">
        <v>13.061389999999996</v>
      </c>
      <c r="V62" s="47">
        <v>13.329719999999998</v>
      </c>
      <c r="W62" s="47">
        <v>13.540999999999999</v>
      </c>
      <c r="X62" s="47">
        <v>13.706389999999999</v>
      </c>
      <c r="Y62" s="47">
        <v>13.836989999999998</v>
      </c>
      <c r="Z62" s="47">
        <v>13.943829999999998</v>
      </c>
      <c r="AA62" s="47">
        <v>14.042069999999999</v>
      </c>
      <c r="AB62" s="47">
        <v>14.150999999999998</v>
      </c>
      <c r="AC62" s="47">
        <v>14.419999999999998</v>
      </c>
      <c r="AD62" s="47">
        <v>14.689999999999998</v>
      </c>
      <c r="AE62" s="47">
        <v>15.004999999999999</v>
      </c>
      <c r="AF62" s="47">
        <v>15.419999999999998</v>
      </c>
      <c r="AG62" s="47">
        <v>15.819999999999999</v>
      </c>
      <c r="AH62" s="47">
        <v>16.229999999999997</v>
      </c>
      <c r="AI62" s="47">
        <v>16.629999999999995</v>
      </c>
      <c r="AJ62" s="47">
        <v>16.965</v>
      </c>
      <c r="AK62" s="47">
        <v>17.298999999999999</v>
      </c>
      <c r="AL62" s="47">
        <v>17.690999999999999</v>
      </c>
      <c r="AM62" s="47">
        <v>18.071155999999998</v>
      </c>
      <c r="AN62" s="47">
        <v>18.438334000000001</v>
      </c>
      <c r="AO62" s="47">
        <v>18.791419999999999</v>
      </c>
      <c r="AP62" s="47">
        <v>19.167248399999998</v>
      </c>
      <c r="AQ62" s="47">
        <v>19.550593368000001</v>
      </c>
      <c r="AR62" s="47">
        <v>19.941605235360001</v>
      </c>
      <c r="AS62" s="47">
        <v>20.340437340067201</v>
      </c>
      <c r="AT62" s="47">
        <v>20.7472460868685</v>
      </c>
      <c r="AU62" s="47">
        <v>21.162191008605902</v>
      </c>
      <c r="AV62" s="47">
        <v>21.585434828777998</v>
      </c>
      <c r="AW62" s="47"/>
      <c r="AX62" s="47"/>
      <c r="AY62" s="47"/>
      <c r="AZ62" s="47"/>
      <c r="BA62" s="47"/>
      <c r="BB62" s="47"/>
      <c r="BC62" s="47"/>
      <c r="BD62" s="47"/>
      <c r="BE62" s="47"/>
    </row>
    <row r="63" spans="1:58" s="45" customFormat="1">
      <c r="F63" s="38" t="s">
        <v>110</v>
      </c>
      <c r="G63" s="47">
        <f t="shared" ref="G63:AU63" si="32">$AV61*1000*G59/$AV59</f>
        <v>1438.9390439574174</v>
      </c>
      <c r="H63" s="47">
        <f t="shared" si="32"/>
        <v>1581.4220555766606</v>
      </c>
      <c r="I63" s="47">
        <f t="shared" si="32"/>
        <v>1699.7757621157159</v>
      </c>
      <c r="J63" s="47">
        <f t="shared" si="32"/>
        <v>1782.7382871719606</v>
      </c>
      <c r="K63" s="47">
        <f t="shared" si="32"/>
        <v>1864.9592957731841</v>
      </c>
      <c r="L63" s="47">
        <f t="shared" si="32"/>
        <v>1981.6987639628767</v>
      </c>
      <c r="M63" s="47">
        <f t="shared" si="32"/>
        <v>2022.9821516211164</v>
      </c>
      <c r="N63" s="47">
        <f t="shared" si="32"/>
        <v>2136.6299868803981</v>
      </c>
      <c r="O63" s="47">
        <f t="shared" si="32"/>
        <v>2132.7849512879229</v>
      </c>
      <c r="P63" s="47">
        <f t="shared" si="32"/>
        <v>2155.6857101987143</v>
      </c>
      <c r="Q63" s="47">
        <f t="shared" si="32"/>
        <v>2221.9705152824154</v>
      </c>
      <c r="R63" s="47">
        <f t="shared" si="32"/>
        <v>2315.9123787890376</v>
      </c>
      <c r="S63" s="47">
        <f t="shared" si="32"/>
        <v>2431.7081232256251</v>
      </c>
      <c r="T63" s="47">
        <f t="shared" si="32"/>
        <v>2263.9225868450931</v>
      </c>
      <c r="U63" s="47">
        <f t="shared" si="32"/>
        <v>1908.4859637704819</v>
      </c>
      <c r="V63" s="47">
        <f t="shared" si="32"/>
        <v>1784.4331785874635</v>
      </c>
      <c r="W63" s="47">
        <f t="shared" si="32"/>
        <v>1802.2775103733334</v>
      </c>
      <c r="X63" s="47">
        <f t="shared" si="32"/>
        <v>1760.8251276347439</v>
      </c>
      <c r="Y63" s="47">
        <f t="shared" si="32"/>
        <v>2019.6664213970537</v>
      </c>
      <c r="Z63" s="47">
        <f t="shared" si="32"/>
        <v>2185.2790679516111</v>
      </c>
      <c r="AA63" s="47">
        <f t="shared" si="32"/>
        <v>2327.3222073684633</v>
      </c>
      <c r="AB63" s="47">
        <f t="shared" si="32"/>
        <v>2350.5954294421531</v>
      </c>
      <c r="AC63" s="47">
        <f t="shared" si="32"/>
        <v>2504.5970929577279</v>
      </c>
      <c r="AD63" s="47">
        <f t="shared" si="32"/>
        <v>2373.573339222376</v>
      </c>
      <c r="AE63" s="47">
        <f t="shared" si="32"/>
        <v>2581.6678790742108</v>
      </c>
      <c r="AF63" s="47">
        <f t="shared" si="32"/>
        <v>2740.6692527805167</v>
      </c>
      <c r="AG63" s="47">
        <f t="shared" si="32"/>
        <v>2801.9865238270268</v>
      </c>
      <c r="AH63" s="47">
        <f t="shared" si="32"/>
        <v>3216.1095561558195</v>
      </c>
      <c r="AI63" s="47">
        <f t="shared" si="32"/>
        <v>3572.6097149528528</v>
      </c>
      <c r="AJ63" s="47">
        <f t="shared" si="32"/>
        <v>3995.1917612649809</v>
      </c>
      <c r="AK63" s="47">
        <f t="shared" si="32"/>
        <v>4329.4482485310673</v>
      </c>
      <c r="AL63" s="47">
        <f t="shared" si="32"/>
        <v>4395.7941860643514</v>
      </c>
      <c r="AM63" s="47">
        <f t="shared" si="32"/>
        <v>4934.4702664748702</v>
      </c>
      <c r="AN63" s="47">
        <f t="shared" si="32"/>
        <v>5390.0400617888927</v>
      </c>
      <c r="AO63" s="47">
        <f t="shared" si="32"/>
        <v>5739.6889339615618</v>
      </c>
      <c r="AP63" s="47">
        <f t="shared" si="32"/>
        <v>6192.2016161890679</v>
      </c>
      <c r="AQ63" s="47">
        <f t="shared" si="32"/>
        <v>6711.5909423336088</v>
      </c>
      <c r="AR63" s="47">
        <f t="shared" si="32"/>
        <v>7294.3078744509376</v>
      </c>
      <c r="AS63" s="47">
        <f t="shared" si="32"/>
        <v>7825.4791914368316</v>
      </c>
      <c r="AT63" s="47">
        <f t="shared" si="32"/>
        <v>8360.038226460365</v>
      </c>
      <c r="AU63" s="47">
        <f t="shared" si="32"/>
        <v>8889.5646389934009</v>
      </c>
      <c r="AV63" s="45">
        <f>AV61*1000</f>
        <v>9494.8998219529512</v>
      </c>
      <c r="AW63" s="47"/>
      <c r="AX63" s="47"/>
      <c r="AY63" s="47"/>
      <c r="AZ63" s="47"/>
      <c r="BA63" s="47"/>
      <c r="BB63" s="46"/>
      <c r="BC63" s="47"/>
      <c r="BD63" s="46"/>
      <c r="BE63" s="47"/>
    </row>
    <row r="64" spans="1:58" s="45" customFormat="1">
      <c r="F64" s="48" t="s">
        <v>111</v>
      </c>
      <c r="G64" s="49"/>
      <c r="H64" s="49">
        <f t="shared" ref="H64:AU64" si="33">(H63/G63-1)*100</f>
        <v>9.9019490935058343</v>
      </c>
      <c r="I64" s="49">
        <f t="shared" si="33"/>
        <v>7.4840050523955925</v>
      </c>
      <c r="J64" s="49">
        <f t="shared" si="33"/>
        <v>4.880792331865047</v>
      </c>
      <c r="K64" s="49">
        <f t="shared" si="33"/>
        <v>4.612062757212354</v>
      </c>
      <c r="L64" s="49">
        <f t="shared" si="33"/>
        <v>6.2596255293225767</v>
      </c>
      <c r="M64" s="49">
        <f t="shared" si="33"/>
        <v>2.083232245433897</v>
      </c>
      <c r="N64" s="49">
        <f t="shared" si="33"/>
        <v>5.6178367746947178</v>
      </c>
      <c r="O64" s="49">
        <f t="shared" si="33"/>
        <v>-0.17995795322938157</v>
      </c>
      <c r="P64" s="49">
        <f t="shared" si="33"/>
        <v>1.0737490855307508</v>
      </c>
      <c r="Q64" s="49">
        <f t="shared" si="33"/>
        <v>3.0748826125303275</v>
      </c>
      <c r="R64" s="49">
        <f t="shared" si="33"/>
        <v>4.2278627398744772</v>
      </c>
      <c r="S64" s="49">
        <f t="shared" si="33"/>
        <v>5.0000054189069054</v>
      </c>
      <c r="T64" s="49">
        <f t="shared" si="33"/>
        <v>-6.8999044243010061</v>
      </c>
      <c r="U64" s="49">
        <f t="shared" si="33"/>
        <v>-15.700034318308232</v>
      </c>
      <c r="V64" s="49">
        <f t="shared" si="33"/>
        <v>-6.5000627480610191</v>
      </c>
      <c r="W64" s="49">
        <f t="shared" si="33"/>
        <v>0.99999999999973443</v>
      </c>
      <c r="X64" s="49">
        <f t="shared" si="33"/>
        <v>-2.3000000000001575</v>
      </c>
      <c r="Y64" s="49">
        <f t="shared" si="33"/>
        <v>14.700000000000134</v>
      </c>
      <c r="Z64" s="49">
        <f t="shared" si="33"/>
        <v>8.1999999999999407</v>
      </c>
      <c r="AA64" s="49">
        <f t="shared" si="33"/>
        <v>6.4999999999998836</v>
      </c>
      <c r="AB64" s="49">
        <f t="shared" si="33"/>
        <v>1.0000000000002229</v>
      </c>
      <c r="AC64" s="49">
        <f t="shared" si="33"/>
        <v>6.5516022700734533</v>
      </c>
      <c r="AD64" s="49">
        <f t="shared" si="33"/>
        <v>-5.2313305842187745</v>
      </c>
      <c r="AE64" s="49">
        <f t="shared" si="33"/>
        <v>8.7671417778904637</v>
      </c>
      <c r="AF64" s="49">
        <f t="shared" si="33"/>
        <v>6.158862454582037</v>
      </c>
      <c r="AG64" s="49">
        <f t="shared" si="33"/>
        <v>2.2373101381825355</v>
      </c>
      <c r="AH64" s="49">
        <f t="shared" si="33"/>
        <v>14.779622557326677</v>
      </c>
      <c r="AI64" s="49">
        <f t="shared" si="33"/>
        <v>11.084826327345443</v>
      </c>
      <c r="AJ64" s="49">
        <f t="shared" si="33"/>
        <v>11.828385410906961</v>
      </c>
      <c r="AK64" s="49">
        <f t="shared" si="33"/>
        <v>8.3664691769451451</v>
      </c>
      <c r="AL64" s="49">
        <f t="shared" si="33"/>
        <v>1.5324340129436731</v>
      </c>
      <c r="AM64" s="49">
        <f t="shared" si="33"/>
        <v>12.25435171915561</v>
      </c>
      <c r="AN64" s="49">
        <f t="shared" si="33"/>
        <v>9.2323951855419075</v>
      </c>
      <c r="AO64" s="49">
        <f t="shared" si="33"/>
        <v>6.4869438476237384</v>
      </c>
      <c r="AP64" s="49">
        <f t="shared" si="33"/>
        <v>7.8839234570710293</v>
      </c>
      <c r="AQ64" s="49">
        <f t="shared" si="33"/>
        <v>8.3877973996620891</v>
      </c>
      <c r="AR64" s="49">
        <f t="shared" si="33"/>
        <v>8.6822474302153942</v>
      </c>
      <c r="AS64" s="49">
        <f t="shared" si="33"/>
        <v>7.2819974989865255</v>
      </c>
      <c r="AT64" s="49">
        <f t="shared" si="33"/>
        <v>6.8310070469356665</v>
      </c>
      <c r="AU64" s="49">
        <f t="shared" si="33"/>
        <v>6.3340190342315861</v>
      </c>
      <c r="AV64" s="49">
        <f>(AV63/AU63-1)*100</f>
        <v>6.8095031370185799</v>
      </c>
      <c r="AW64" s="47"/>
      <c r="AX64" s="49">
        <f>AVERAGE(S64:AB64)</f>
        <v>0.50000039282364084</v>
      </c>
      <c r="AY64" s="49">
        <f>AVERAGE(AC64:AL64)</f>
        <v>6.6075323541977609</v>
      </c>
      <c r="AZ64" s="49">
        <f>AVERAGE(AM64:AV64)</f>
        <v>8.0184185756442137</v>
      </c>
      <c r="BA64" s="49">
        <f>AVERAGE(AM64:AQ64)</f>
        <v>8.8490823218108758</v>
      </c>
      <c r="BB64" s="50">
        <f>AVERAGE(AR64:AV64)</f>
        <v>7.1877548294775506</v>
      </c>
      <c r="BC64" s="49">
        <f>AVERAGE(AC64:AQ64)</f>
        <v>7.3547156767354656</v>
      </c>
      <c r="BD64" s="50">
        <f>AVERAGE(AC64:AV64)</f>
        <v>7.3129754649209859</v>
      </c>
      <c r="BE64" s="49">
        <f>AVERAGE(AC64:AV64)</f>
        <v>7.3129754649209859</v>
      </c>
      <c r="BF64" s="49">
        <f>AVERAGE(X64:AV64)</f>
        <v>6.9743803719367881</v>
      </c>
    </row>
    <row r="65" spans="1:58">
      <c r="F65" s="38" t="s">
        <v>112</v>
      </c>
      <c r="G65" s="51">
        <f t="shared" ref="G65:AV65" si="34">G61/G62*1000</f>
        <v>324.69773045241033</v>
      </c>
      <c r="H65" s="51">
        <f t="shared" si="34"/>
        <v>355.49005793052322</v>
      </c>
      <c r="I65" s="51">
        <f t="shared" si="34"/>
        <v>385.35020918731095</v>
      </c>
      <c r="J65" s="51">
        <f t="shared" si="34"/>
        <v>423.3193310307168</v>
      </c>
      <c r="K65" s="51">
        <f t="shared" si="34"/>
        <v>486.31032198102179</v>
      </c>
      <c r="L65" s="51">
        <f t="shared" si="34"/>
        <v>495.67172956102684</v>
      </c>
      <c r="M65" s="51">
        <f t="shared" si="34"/>
        <v>498.24990464738278</v>
      </c>
      <c r="N65" s="51">
        <f t="shared" si="34"/>
        <v>435.44193643537568</v>
      </c>
      <c r="O65" s="51">
        <f t="shared" si="34"/>
        <v>388.37824440991432</v>
      </c>
      <c r="P65" s="51">
        <f t="shared" si="34"/>
        <v>384.19705114991984</v>
      </c>
      <c r="Q65" s="51">
        <f t="shared" si="34"/>
        <v>392.48064420578572</v>
      </c>
      <c r="R65" s="51">
        <f t="shared" si="34"/>
        <v>381.5666609373028</v>
      </c>
      <c r="S65" s="51">
        <f t="shared" si="34"/>
        <v>288.58970663912908</v>
      </c>
      <c r="T65" s="51">
        <f t="shared" si="34"/>
        <v>287.19576925831859</v>
      </c>
      <c r="U65" s="51">
        <f t="shared" si="34"/>
        <v>251.1110218018519</v>
      </c>
      <c r="V65" s="51">
        <f t="shared" si="34"/>
        <v>256.31082007805242</v>
      </c>
      <c r="W65" s="51">
        <f t="shared" si="34"/>
        <v>333.49686938041845</v>
      </c>
      <c r="X65" s="51">
        <f t="shared" si="34"/>
        <v>386.71934195258353</v>
      </c>
      <c r="Y65" s="51">
        <f t="shared" si="34"/>
        <v>173.07953373781504</v>
      </c>
      <c r="Z65" s="51">
        <f t="shared" si="34"/>
        <v>150.9371450167192</v>
      </c>
      <c r="AA65" s="51">
        <f t="shared" si="34"/>
        <v>156.60977117833923</v>
      </c>
      <c r="AB65" s="51">
        <f t="shared" si="34"/>
        <v>249.38693503578105</v>
      </c>
      <c r="AC65" s="51">
        <f t="shared" si="34"/>
        <v>190.63490113342334</v>
      </c>
      <c r="AD65" s="51">
        <f t="shared" si="34"/>
        <v>130.91607812447049</v>
      </c>
      <c r="AE65" s="51">
        <f t="shared" si="34"/>
        <v>130.83620372101325</v>
      </c>
      <c r="AF65" s="51">
        <f t="shared" si="34"/>
        <v>143.04051343392075</v>
      </c>
      <c r="AG65" s="51">
        <f t="shared" si="34"/>
        <v>144.88031224341032</v>
      </c>
      <c r="AH65" s="51">
        <f t="shared" si="34"/>
        <v>199.73625375691674</v>
      </c>
      <c r="AI65" s="51">
        <f t="shared" si="34"/>
        <v>229.06587321395787</v>
      </c>
      <c r="AJ65" s="51">
        <f t="shared" si="34"/>
        <v>255.42905413516553</v>
      </c>
      <c r="AK65" s="51">
        <f t="shared" si="34"/>
        <v>263.99811968002246</v>
      </c>
      <c r="AL65" s="51">
        <f t="shared" si="34"/>
        <v>236.45460237259442</v>
      </c>
      <c r="AM65" s="51">
        <f t="shared" si="34"/>
        <v>225.46323381207208</v>
      </c>
      <c r="AN65" s="51">
        <f t="shared" si="34"/>
        <v>227.97739192419337</v>
      </c>
      <c r="AO65" s="51">
        <f t="shared" si="34"/>
        <v>248.31530535403144</v>
      </c>
      <c r="AP65" s="51">
        <f t="shared" si="34"/>
        <v>297.27747679467757</v>
      </c>
      <c r="AQ65" s="51">
        <f t="shared" si="34"/>
        <v>336.48650404910069</v>
      </c>
      <c r="AR65" s="51">
        <f t="shared" si="34"/>
        <v>361.79793801471595</v>
      </c>
      <c r="AS65" s="51">
        <f t="shared" si="34"/>
        <v>399.25998149431985</v>
      </c>
      <c r="AT65" s="51">
        <f t="shared" si="34"/>
        <v>479.23236115315837</v>
      </c>
      <c r="AU65" s="51">
        <f t="shared" si="34"/>
        <v>471.00114015878006</v>
      </c>
      <c r="AV65" s="51">
        <f t="shared" si="34"/>
        <v>439.87530931247306</v>
      </c>
      <c r="AW65" s="51"/>
      <c r="AX65" s="51"/>
      <c r="AY65" s="51"/>
      <c r="AZ65" s="51"/>
      <c r="BA65" s="51"/>
      <c r="BB65" s="51"/>
      <c r="BD65" s="51"/>
    </row>
    <row r="66" spans="1:58">
      <c r="F66" s="38" t="s">
        <v>113</v>
      </c>
      <c r="G66" s="51">
        <f t="shared" ref="G66:AV66" si="35">G63/G62</f>
        <v>166.89222020350678</v>
      </c>
      <c r="H66" s="51">
        <f t="shared" si="35"/>
        <v>179.13652169294949</v>
      </c>
      <c r="I66" s="51">
        <f t="shared" si="35"/>
        <v>187.47617933697896</v>
      </c>
      <c r="J66" s="51">
        <f t="shared" si="35"/>
        <v>192.93402946500174</v>
      </c>
      <c r="K66" s="51">
        <f t="shared" si="35"/>
        <v>196.90946978756949</v>
      </c>
      <c r="L66" s="51">
        <f t="shared" si="35"/>
        <v>203.93209682070668</v>
      </c>
      <c r="M66" s="51">
        <f t="shared" si="35"/>
        <v>202.11700031292247</v>
      </c>
      <c r="N66" s="51">
        <f t="shared" si="35"/>
        <v>204.86748145709959</v>
      </c>
      <c r="O66" s="51">
        <f t="shared" si="35"/>
        <v>195.69347334792675</v>
      </c>
      <c r="P66" s="51">
        <f t="shared" si="35"/>
        <v>189.64049744860066</v>
      </c>
      <c r="Q66" s="51">
        <f t="shared" si="35"/>
        <v>187.41288636427112</v>
      </c>
      <c r="R66" s="51">
        <f t="shared" si="35"/>
        <v>191.47683991641489</v>
      </c>
      <c r="S66" s="51">
        <f t="shared" si="35"/>
        <v>195.76101756631684</v>
      </c>
      <c r="T66" s="51">
        <f t="shared" si="35"/>
        <v>177.56339142341795</v>
      </c>
      <c r="U66" s="51">
        <f t="shared" si="35"/>
        <v>146.11660502982321</v>
      </c>
      <c r="V66" s="51">
        <f t="shared" si="35"/>
        <v>133.86876682987068</v>
      </c>
      <c r="W66" s="51">
        <f t="shared" si="35"/>
        <v>133.09781481229848</v>
      </c>
      <c r="X66" s="51">
        <f t="shared" si="35"/>
        <v>128.46746135450283</v>
      </c>
      <c r="Y66" s="51">
        <f t="shared" si="35"/>
        <v>145.96139922028229</v>
      </c>
      <c r="Z66" s="51">
        <f t="shared" si="35"/>
        <v>156.7201456093205</v>
      </c>
      <c r="AA66" s="51">
        <f t="shared" si="35"/>
        <v>165.73925406784494</v>
      </c>
      <c r="AB66" s="51">
        <f t="shared" si="35"/>
        <v>166.10807924826184</v>
      </c>
      <c r="AC66" s="51">
        <f t="shared" si="35"/>
        <v>173.6891187904111</v>
      </c>
      <c r="AD66" s="51">
        <f t="shared" si="35"/>
        <v>161.57749075713932</v>
      </c>
      <c r="AE66" s="51">
        <f t="shared" si="35"/>
        <v>172.05384065806138</v>
      </c>
      <c r="AF66" s="51">
        <f t="shared" si="35"/>
        <v>177.73471159406725</v>
      </c>
      <c r="AG66" s="51">
        <f t="shared" si="35"/>
        <v>177.11672084873749</v>
      </c>
      <c r="AH66" s="51">
        <f t="shared" si="35"/>
        <v>198.15832138976094</v>
      </c>
      <c r="AI66" s="51">
        <f t="shared" si="35"/>
        <v>214.82920715290763</v>
      </c>
      <c r="AJ66" s="51">
        <f t="shared" si="35"/>
        <v>235.4961250377236</v>
      </c>
      <c r="AK66" s="51">
        <f t="shared" si="35"/>
        <v>250.27159075848704</v>
      </c>
      <c r="AL66" s="51">
        <f t="shared" si="35"/>
        <v>248.47629789522082</v>
      </c>
      <c r="AM66" s="51">
        <f t="shared" si="35"/>
        <v>273.05780916698802</v>
      </c>
      <c r="AN66" s="51">
        <f t="shared" si="35"/>
        <v>292.32793276165256</v>
      </c>
      <c r="AO66" s="51">
        <f t="shared" si="35"/>
        <v>305.44200140072235</v>
      </c>
      <c r="AP66" s="51">
        <f t="shared" si="35"/>
        <v>323.06158333029526</v>
      </c>
      <c r="AQ66" s="51">
        <f t="shared" si="35"/>
        <v>343.29346511390287</v>
      </c>
      <c r="AR66" s="51">
        <f t="shared" si="35"/>
        <v>365.7833854576981</v>
      </c>
      <c r="AS66" s="51">
        <f t="shared" si="35"/>
        <v>384.72521807689793</v>
      </c>
      <c r="AT66" s="51">
        <f t="shared" si="35"/>
        <v>402.94688709320616</v>
      </c>
      <c r="AU66" s="51">
        <f t="shared" si="35"/>
        <v>420.06825452895379</v>
      </c>
      <c r="AV66" s="51">
        <f t="shared" si="35"/>
        <v>439.87530931247306</v>
      </c>
      <c r="AW66" s="51">
        <f>(AV66/X66-1)*100</f>
        <v>242.40211854007754</v>
      </c>
    </row>
    <row r="67" spans="1:58" s="45" customFormat="1">
      <c r="F67" s="48" t="s">
        <v>111</v>
      </c>
      <c r="G67" s="49"/>
      <c r="H67" s="49">
        <f t="shared" ref="H67:AU67" si="36">(H66/G66-1)*100</f>
        <v>7.336652046759351</v>
      </c>
      <c r="I67" s="49">
        <f t="shared" si="36"/>
        <v>4.6554759270832191</v>
      </c>
      <c r="J67" s="49">
        <f t="shared" si="36"/>
        <v>2.9112232537087168</v>
      </c>
      <c r="K67" s="49">
        <f t="shared" si="36"/>
        <v>2.060517957143948</v>
      </c>
      <c r="L67" s="49">
        <f t="shared" si="36"/>
        <v>3.5664242256674417</v>
      </c>
      <c r="M67" s="49">
        <f t="shared" si="36"/>
        <v>-0.89004945081303521</v>
      </c>
      <c r="N67" s="49">
        <f t="shared" si="36"/>
        <v>1.3608361196330687</v>
      </c>
      <c r="O67" s="49">
        <f t="shared" si="36"/>
        <v>-4.4780206423799429</v>
      </c>
      <c r="P67" s="49">
        <f t="shared" si="36"/>
        <v>-3.093090329366488</v>
      </c>
      <c r="Q67" s="49">
        <f t="shared" si="36"/>
        <v>-1.1746494626936443</v>
      </c>
      <c r="R67" s="49">
        <f t="shared" si="36"/>
        <v>2.1684493691883855</v>
      </c>
      <c r="S67" s="49">
        <f t="shared" si="36"/>
        <v>2.2374390823308499</v>
      </c>
      <c r="T67" s="49">
        <f t="shared" si="36"/>
        <v>-9.2958375314606165</v>
      </c>
      <c r="U67" s="49">
        <f t="shared" si="36"/>
        <v>-17.710174457417683</v>
      </c>
      <c r="V67" s="49">
        <f t="shared" si="36"/>
        <v>-8.3822356791363184</v>
      </c>
      <c r="W67" s="49">
        <f t="shared" si="36"/>
        <v>-0.57590133668145027</v>
      </c>
      <c r="X67" s="49">
        <f t="shared" si="36"/>
        <v>-3.4789102017381834</v>
      </c>
      <c r="Y67" s="49">
        <f t="shared" si="36"/>
        <v>13.617407615384703</v>
      </c>
      <c r="Z67" s="49">
        <f t="shared" si="36"/>
        <v>7.3709531742712997</v>
      </c>
      <c r="AA67" s="49">
        <f t="shared" si="36"/>
        <v>5.7549132713337947</v>
      </c>
      <c r="AB67" s="49">
        <f t="shared" si="36"/>
        <v>0.22253338986666371</v>
      </c>
      <c r="AC67" s="49">
        <f t="shared" si="36"/>
        <v>4.563919814411177</v>
      </c>
      <c r="AD67" s="49">
        <f t="shared" si="36"/>
        <v>-6.9731645353597322</v>
      </c>
      <c r="AE67" s="49">
        <f t="shared" si="36"/>
        <v>6.4837929168417574</v>
      </c>
      <c r="AF67" s="49">
        <f t="shared" si="36"/>
        <v>3.3017983872246193</v>
      </c>
      <c r="AG67" s="49">
        <f t="shared" si="36"/>
        <v>-0.34770402460336802</v>
      </c>
      <c r="AH67" s="49">
        <f t="shared" si="36"/>
        <v>11.880075715151461</v>
      </c>
      <c r="AI67" s="49">
        <f t="shared" si="36"/>
        <v>8.4129122845951301</v>
      </c>
      <c r="AJ67" s="49">
        <f t="shared" si="36"/>
        <v>9.6201620620915094</v>
      </c>
      <c r="AK67" s="49">
        <f t="shared" si="36"/>
        <v>6.2741863452728142</v>
      </c>
      <c r="AL67" s="49">
        <f t="shared" si="36"/>
        <v>-0.71733785597689614</v>
      </c>
      <c r="AM67" s="49">
        <f t="shared" si="36"/>
        <v>9.8928998379285602</v>
      </c>
      <c r="AN67" s="49">
        <f t="shared" si="36"/>
        <v>7.0571589413434221</v>
      </c>
      <c r="AO67" s="49">
        <f t="shared" si="36"/>
        <v>4.4860812701611463</v>
      </c>
      <c r="AP67" s="49">
        <f t="shared" si="36"/>
        <v>5.7685524088931794</v>
      </c>
      <c r="AQ67" s="49">
        <f t="shared" si="36"/>
        <v>6.2625464702569467</v>
      </c>
      <c r="AR67" s="49">
        <f t="shared" si="36"/>
        <v>6.5512229707993974</v>
      </c>
      <c r="AS67" s="49">
        <f t="shared" si="36"/>
        <v>5.1784289205750067</v>
      </c>
      <c r="AT67" s="49">
        <f t="shared" si="36"/>
        <v>4.7362814185645918</v>
      </c>
      <c r="AU67" s="49">
        <f t="shared" si="36"/>
        <v>4.2490382688543438</v>
      </c>
      <c r="AV67" s="49">
        <f>(AV66/AU66-1)*100</f>
        <v>4.7151991539398752</v>
      </c>
      <c r="AW67" s="47">
        <f>AVERAGE(Y67:AV67)</f>
        <v>5.348410759242558</v>
      </c>
      <c r="AX67" s="49">
        <f>AVERAGE(S67:AB67)</f>
        <v>-1.0239812673246929</v>
      </c>
      <c r="AY67" s="49">
        <f>AVERAGE(AC67:AL67)</f>
        <v>4.2498641109648485</v>
      </c>
      <c r="AZ67" s="49">
        <f>AVERAGE(AM67:AV67)</f>
        <v>5.8897409661316482</v>
      </c>
      <c r="BA67" s="49">
        <f>AVERAGE(AM67:AQ67)</f>
        <v>6.6934477857166517</v>
      </c>
      <c r="BB67" s="50">
        <f>AVERAGE(AR67:AV67)</f>
        <v>5.086034146546643</v>
      </c>
      <c r="BC67" s="49">
        <f>AVERAGE(AC67:AQ67)</f>
        <v>5.0643920025487832</v>
      </c>
      <c r="BD67" s="50">
        <f>AVERAGE(AC67:AV67)</f>
        <v>5.0698025385482479</v>
      </c>
      <c r="BE67" s="49">
        <f>AVERAGE(AC67:AV67)</f>
        <v>5.0698025385482479</v>
      </c>
      <c r="BF67" s="49">
        <f>AVERAGE(X67:AV67)</f>
        <v>4.9953179208033296</v>
      </c>
    </row>
    <row r="68" spans="1:58">
      <c r="C68" s="45"/>
      <c r="AX68" s="51">
        <f>AVERAGE(Z67:AV67)</f>
        <v>4.9888891568015961</v>
      </c>
    </row>
    <row r="69" spans="1:58">
      <c r="A69" s="45"/>
      <c r="B69" s="45"/>
      <c r="C69" s="45"/>
      <c r="D69" s="45"/>
      <c r="E69" s="45"/>
      <c r="X69" s="38">
        <f>(X66/S66-1)*100</f>
        <v>-34.375360860094304</v>
      </c>
    </row>
    <row r="70" spans="1:58">
      <c r="A70" s="45"/>
      <c r="B70" s="45"/>
      <c r="C70" s="45"/>
      <c r="D70" s="45"/>
      <c r="E70" s="45"/>
    </row>
    <row r="73" spans="1:58">
      <c r="F73" s="41"/>
      <c r="G73" s="41"/>
      <c r="H73" s="41"/>
      <c r="I73" s="41"/>
      <c r="J73" s="41"/>
      <c r="K73" s="42"/>
      <c r="L73" s="41"/>
      <c r="M73" s="42"/>
    </row>
    <row r="74" spans="1:58">
      <c r="F74" s="41" t="s">
        <v>128</v>
      </c>
      <c r="G74" s="52"/>
      <c r="H74" s="52"/>
      <c r="I74" s="52"/>
      <c r="J74" s="52"/>
      <c r="K74" s="11"/>
      <c r="L74" s="52"/>
      <c r="M74" s="42"/>
    </row>
    <row r="75" spans="1:58">
      <c r="F75" s="42"/>
      <c r="G75" s="42"/>
      <c r="I75" s="38" t="str">
        <f>AY2</f>
        <v>1991-2000</v>
      </c>
      <c r="J75" s="38" t="str">
        <f>AZ2</f>
        <v>2001-2010</v>
      </c>
      <c r="K75" s="38" t="str">
        <f>BD2</f>
        <v>1990-2010</v>
      </c>
    </row>
    <row r="76" spans="1:58">
      <c r="F76" s="42" t="str">
        <f>'[1]GDP per capita computations'!F60</f>
        <v xml:space="preserve">Ghana               </v>
      </c>
      <c r="G76" s="43"/>
      <c r="H76" s="43"/>
      <c r="I76" s="43">
        <f>AY56</f>
        <v>1.9013138731056682</v>
      </c>
      <c r="J76" s="43">
        <f>AZ56</f>
        <v>3.1943182862732256</v>
      </c>
      <c r="K76" s="43">
        <f>BD56</f>
        <v>2.5478160796894467</v>
      </c>
      <c r="L76" s="43"/>
      <c r="M76" s="43"/>
      <c r="O76" s="43"/>
      <c r="P76" s="43"/>
    </row>
    <row r="77" spans="1:58">
      <c r="F77" s="42" t="str">
        <f>'[1]GDP per capita computations'!F51</f>
        <v xml:space="preserve">Kenya               </v>
      </c>
      <c r="G77" s="43"/>
      <c r="H77" s="43"/>
      <c r="I77" s="43">
        <f>AY47</f>
        <v>-0.70765979300010917</v>
      </c>
      <c r="J77" s="43">
        <f>AZ47</f>
        <v>1.541594871292411</v>
      </c>
      <c r="K77" s="43">
        <f>BD47</f>
        <v>0.41696753914615092</v>
      </c>
      <c r="L77" s="43"/>
      <c r="M77" s="43"/>
      <c r="O77" s="43"/>
      <c r="P77" s="43"/>
    </row>
    <row r="78" spans="1:58">
      <c r="F78" s="42" t="str">
        <f>'[1]GDP per capita computations'!F4</f>
        <v>Malawi</v>
      </c>
      <c r="G78" s="43"/>
      <c r="H78" s="43"/>
      <c r="I78" s="43">
        <f>AY11</f>
        <v>1.7547986853895376</v>
      </c>
      <c r="J78" s="43">
        <f>AZ11</f>
        <v>1.9338435858564775</v>
      </c>
      <c r="K78" s="43">
        <f>BD11</f>
        <v>1.8443211356230076</v>
      </c>
      <c r="L78" s="43"/>
      <c r="M78" s="43"/>
      <c r="O78" s="43"/>
      <c r="P78" s="43"/>
    </row>
    <row r="79" spans="1:58">
      <c r="F79" s="42" t="str">
        <f>'[1]GDP per capita computations'!F70</f>
        <v xml:space="preserve">Mozambique          </v>
      </c>
      <c r="G79" s="43"/>
      <c r="H79" s="43"/>
      <c r="I79" s="43">
        <f>AY67</f>
        <v>4.2498641109648485</v>
      </c>
      <c r="J79" s="43">
        <f>AZ67</f>
        <v>5.8897409661316482</v>
      </c>
      <c r="K79" s="43">
        <f>BD67</f>
        <v>5.0698025385482479</v>
      </c>
      <c r="L79" s="43"/>
      <c r="M79" s="43"/>
      <c r="O79" s="43"/>
      <c r="P79" s="43"/>
    </row>
    <row r="80" spans="1:58">
      <c r="F80" s="42" t="str">
        <f>'[1]GDP per capita computations'!F22</f>
        <v>Tanzania</v>
      </c>
      <c r="G80" s="43"/>
      <c r="H80" s="43"/>
      <c r="I80" s="43">
        <f>AY29</f>
        <v>0.11575214051273157</v>
      </c>
      <c r="J80" s="43">
        <f>AZ29</f>
        <v>4.7716576828105515</v>
      </c>
      <c r="K80" s="43">
        <f>BD29</f>
        <v>2.4437049116616416</v>
      </c>
      <c r="L80" s="43"/>
      <c r="M80" s="43"/>
      <c r="O80" s="43"/>
      <c r="P80" s="43"/>
    </row>
    <row r="81" spans="6:16">
      <c r="F81" s="42" t="str">
        <f>'[1]GDP per capita computations'!F13</f>
        <v>Uganda</v>
      </c>
      <c r="G81" s="43"/>
      <c r="H81" s="43"/>
      <c r="I81" s="43">
        <f>AY20</f>
        <v>2.8989563575439221</v>
      </c>
      <c r="J81" s="43">
        <f>AZ20</f>
        <v>3.9035115447416913</v>
      </c>
      <c r="K81" s="43">
        <f>BD20</f>
        <v>3.4012339511428058</v>
      </c>
      <c r="L81" s="43"/>
      <c r="M81" s="43"/>
      <c r="O81" s="43"/>
      <c r="P81" s="43"/>
    </row>
    <row r="82" spans="6:16">
      <c r="F82" s="42" t="str">
        <f>'[1]GDP per capita computations'!F31</f>
        <v>Zambia</v>
      </c>
      <c r="G82" s="43"/>
      <c r="H82" s="43"/>
      <c r="I82" s="43">
        <f>AY38</f>
        <v>-2.8082576539978898</v>
      </c>
      <c r="J82" s="43">
        <f>AZ38</f>
        <v>3.1518995048941711</v>
      </c>
      <c r="K82" s="43">
        <f>BD38</f>
        <v>0.17182092544814057</v>
      </c>
      <c r="L82" s="43"/>
      <c r="M82" s="43"/>
      <c r="O82" s="43"/>
      <c r="P82" s="43"/>
    </row>
    <row r="83" spans="6:16">
      <c r="F83" s="42"/>
      <c r="G83" s="42"/>
      <c r="H83" s="43"/>
      <c r="I83" s="43"/>
      <c r="J83" s="43"/>
      <c r="K83" s="43"/>
      <c r="L83" s="43"/>
      <c r="M83" s="43"/>
    </row>
    <row r="84" spans="6:16">
      <c r="F84" s="42"/>
      <c r="G84" s="42"/>
      <c r="H84" s="43"/>
      <c r="I84" s="43"/>
      <c r="J84" s="43"/>
      <c r="K84" s="43"/>
      <c r="L84" s="43"/>
      <c r="M84" s="43"/>
    </row>
    <row r="85" spans="6:16">
      <c r="F85" s="42"/>
      <c r="G85" s="42"/>
      <c r="H85" s="43"/>
      <c r="I85" s="43"/>
      <c r="J85" s="43"/>
      <c r="K85" s="43"/>
      <c r="L85" s="43"/>
      <c r="M85" s="43"/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A26"/>
  <sheetViews>
    <sheetView topLeftCell="C1" workbookViewId="0">
      <pane xSplit="4" ySplit="1" topLeftCell="G2" activePane="bottomRight" state="frozen"/>
      <selection activeCell="C1" sqref="C1"/>
      <selection pane="topRight" activeCell="G1" sqref="G1"/>
      <selection pane="bottomLeft" activeCell="C2" sqref="C2"/>
      <selection pane="bottomRight" activeCell="N23" sqref="N23"/>
    </sheetView>
  </sheetViews>
  <sheetFormatPr defaultColWidth="9.33203125" defaultRowHeight="12.75" outlineLevelCol="1"/>
  <cols>
    <col min="1" max="1" width="17.6640625" style="1" hidden="1" customWidth="1" outlineLevel="1"/>
    <col min="2" max="2" width="7.83203125" style="1" hidden="1" customWidth="1" outlineLevel="1"/>
    <col min="3" max="3" width="18" style="1" bestFit="1" customWidth="1" collapsed="1"/>
    <col min="4" max="4" width="9.5" style="1" hidden="1" customWidth="1" outlineLevel="1"/>
    <col min="5" max="5" width="12.33203125" style="1" hidden="1" customWidth="1" outlineLevel="1"/>
    <col min="6" max="6" width="13" style="1" hidden="1" customWidth="1" outlineLevel="1"/>
    <col min="7" max="7" width="9.33203125" style="1" collapsed="1"/>
    <col min="8" max="16384" width="9.33203125" style="1"/>
  </cols>
  <sheetData>
    <row r="1" spans="1:2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13</v>
      </c>
      <c r="H1" s="1" t="s">
        <v>14</v>
      </c>
      <c r="I1" s="1" t="s">
        <v>15</v>
      </c>
      <c r="J1" s="1" t="s">
        <v>16</v>
      </c>
      <c r="K1" s="1" t="s">
        <v>17</v>
      </c>
      <c r="L1" s="1" t="s">
        <v>18</v>
      </c>
      <c r="M1" s="1" t="s">
        <v>19</v>
      </c>
      <c r="N1" s="1" t="s">
        <v>20</v>
      </c>
      <c r="O1" s="1" t="s">
        <v>21</v>
      </c>
      <c r="P1" s="1" t="s">
        <v>22</v>
      </c>
      <c r="Q1" s="1" t="s">
        <v>23</v>
      </c>
      <c r="R1" s="1" t="s">
        <v>24</v>
      </c>
      <c r="S1" s="1" t="s">
        <v>25</v>
      </c>
      <c r="T1" s="1" t="s">
        <v>26</v>
      </c>
      <c r="U1" s="1" t="s">
        <v>27</v>
      </c>
      <c r="V1" s="1" t="s">
        <v>28</v>
      </c>
      <c r="W1" s="1" t="s">
        <v>29</v>
      </c>
      <c r="X1" s="1" t="s">
        <v>30</v>
      </c>
      <c r="Y1" s="1" t="s">
        <v>31</v>
      </c>
      <c r="Z1" s="1" t="s">
        <v>32</v>
      </c>
      <c r="AA1" s="1" t="s">
        <v>33</v>
      </c>
    </row>
    <row r="2" spans="1:27">
      <c r="A2" s="1" t="s">
        <v>54</v>
      </c>
      <c r="B2" s="1" t="s">
        <v>55</v>
      </c>
      <c r="C2" s="1" t="s">
        <v>6</v>
      </c>
      <c r="D2" t="s">
        <v>83</v>
      </c>
      <c r="E2" s="1" t="s">
        <v>47</v>
      </c>
      <c r="F2" s="1" t="s">
        <v>56</v>
      </c>
      <c r="G2" s="2">
        <v>10.233096140698301</v>
      </c>
      <c r="H2" s="2">
        <v>12.0782706300391</v>
      </c>
      <c r="I2" s="2">
        <v>13.2928756253588</v>
      </c>
      <c r="J2" s="2">
        <v>16.6107564417463</v>
      </c>
      <c r="K2" s="2">
        <v>20.741893998819499</v>
      </c>
      <c r="L2" s="2">
        <v>33.075346437147303</v>
      </c>
      <c r="M2" s="2">
        <v>47.746698299921</v>
      </c>
      <c r="N2" s="2">
        <v>59.605927621567197</v>
      </c>
      <c r="O2" s="3">
        <v>71.059389245896398</v>
      </c>
      <c r="P2" s="3">
        <v>79.903311203612603</v>
      </c>
      <c r="Q2" s="3">
        <v>100</v>
      </c>
      <c r="R2" s="3">
        <v>132.90583908598001</v>
      </c>
      <c r="S2" s="3">
        <v>152.59615058302199</v>
      </c>
      <c r="T2" s="3">
        <v>193.30418347172099</v>
      </c>
      <c r="U2" s="3">
        <v>217.716629399076</v>
      </c>
      <c r="V2" s="3">
        <v>250.62089790562001</v>
      </c>
      <c r="W2" s="3">
        <v>276.06157083142102</v>
      </c>
      <c r="X2" s="3">
        <v>305.691847194643</v>
      </c>
      <c r="Y2" s="3">
        <v>356.19897659813302</v>
      </c>
      <c r="Z2" s="3">
        <v>424.77128968206301</v>
      </c>
      <c r="AA2" s="3">
        <v>470.25993736861199</v>
      </c>
    </row>
    <row r="3" spans="1:27">
      <c r="A3" s="1" t="s">
        <v>54</v>
      </c>
      <c r="B3" s="1" t="s">
        <v>55</v>
      </c>
      <c r="C3" s="1" t="s">
        <v>7</v>
      </c>
      <c r="D3" t="s">
        <v>83</v>
      </c>
      <c r="E3" s="1" t="s">
        <v>48</v>
      </c>
      <c r="F3" s="1" t="s">
        <v>56</v>
      </c>
      <c r="G3" s="3">
        <v>22.837285409841702</v>
      </c>
      <c r="H3" s="3">
        <v>27.2002013446779</v>
      </c>
      <c r="I3" s="3">
        <v>34.634671778207597</v>
      </c>
      <c r="J3" s="3">
        <v>50.559306403617498</v>
      </c>
      <c r="K3" s="3">
        <v>65.127661845521104</v>
      </c>
      <c r="L3" s="3">
        <v>66.139959433832999</v>
      </c>
      <c r="M3" s="3">
        <v>72.001387643633905</v>
      </c>
      <c r="N3" s="3">
        <v>80.587141613275705</v>
      </c>
      <c r="O3" s="3">
        <v>85.999076850543304</v>
      </c>
      <c r="P3" s="3">
        <v>90.946195981642703</v>
      </c>
      <c r="Q3" s="3">
        <v>100</v>
      </c>
      <c r="R3" s="3">
        <v>105.73</v>
      </c>
      <c r="S3" s="3">
        <v>107.812881</v>
      </c>
      <c r="T3" s="3">
        <v>118.38932462610001</v>
      </c>
      <c r="U3" s="3">
        <v>132.34742599951699</v>
      </c>
      <c r="V3" s="3">
        <v>145.41011694567001</v>
      </c>
      <c r="W3" s="3">
        <v>154.18758374330801</v>
      </c>
      <c r="X3" s="3">
        <v>160.75034539874699</v>
      </c>
      <c r="Y3" s="3">
        <v>186.76203712353001</v>
      </c>
      <c r="Z3" s="3">
        <v>204.03861979929599</v>
      </c>
      <c r="AA3" s="3">
        <v>211.909409876967</v>
      </c>
    </row>
    <row r="4" spans="1:27">
      <c r="A4" s="1" t="s">
        <v>54</v>
      </c>
      <c r="B4" s="1" t="s">
        <v>55</v>
      </c>
      <c r="C4" s="1" t="s">
        <v>8</v>
      </c>
      <c r="D4" t="s">
        <v>83</v>
      </c>
      <c r="E4" s="1" t="s">
        <v>49</v>
      </c>
      <c r="F4" s="1" t="s">
        <v>56</v>
      </c>
      <c r="G4" s="3">
        <v>6.3749763872797125</v>
      </c>
      <c r="H4" s="3">
        <v>6.8994164760194563</v>
      </c>
      <c r="I4" s="3">
        <v>8.5025695067389346</v>
      </c>
      <c r="J4" s="3">
        <v>10.439040302859489</v>
      </c>
      <c r="K4" s="3">
        <v>14.057109807889219</v>
      </c>
      <c r="L4" s="3">
        <v>25.745319296363764</v>
      </c>
      <c r="M4" s="3">
        <v>35.459738345698582</v>
      </c>
      <c r="N4" s="3">
        <v>38.699825407013783</v>
      </c>
      <c r="O4" s="3">
        <v>50.224188971118707</v>
      </c>
      <c r="P4" s="3">
        <v>72.703949456763766</v>
      </c>
      <c r="Q4" s="3">
        <v>94.222283885315775</v>
      </c>
      <c r="R4" s="3">
        <v>119.89513790151214</v>
      </c>
      <c r="S4" s="3">
        <v>140.79327341646118</v>
      </c>
      <c r="T4" s="3">
        <v>154.28966018718262</v>
      </c>
      <c r="U4" s="3">
        <v>171.91538295351538</v>
      </c>
      <c r="V4" s="3">
        <v>198.5</v>
      </c>
      <c r="W4" s="3">
        <v>226.1</v>
      </c>
      <c r="X4" s="3">
        <v>244.1</v>
      </c>
      <c r="Y4" s="3">
        <v>265.50861401221999</v>
      </c>
      <c r="Z4" s="3">
        <v>288.62602745417502</v>
      </c>
      <c r="AA4" s="3">
        <v>308.56421636115198</v>
      </c>
    </row>
    <row r="5" spans="1:27">
      <c r="A5" s="1" t="s">
        <v>54</v>
      </c>
      <c r="B5" s="1" t="s">
        <v>55</v>
      </c>
      <c r="C5" s="1" t="s">
        <v>9</v>
      </c>
      <c r="D5" t="s">
        <v>83</v>
      </c>
      <c r="E5" s="1" t="s">
        <v>50</v>
      </c>
      <c r="F5" s="1" t="s">
        <v>56</v>
      </c>
      <c r="G5" s="3">
        <v>8.046681710545819</v>
      </c>
      <c r="H5" s="3">
        <v>10.722874690393597</v>
      </c>
      <c r="I5" s="3">
        <v>15.556314548021797</v>
      </c>
      <c r="J5" s="3">
        <v>22.129631840876197</v>
      </c>
      <c r="K5" s="3">
        <v>36.098433942941696</v>
      </c>
      <c r="L5" s="3">
        <v>53.305774633408596</v>
      </c>
      <c r="M5" s="3">
        <v>79.154086340994894</v>
      </c>
      <c r="N5" s="3">
        <v>84.979525948639505</v>
      </c>
      <c r="O5" s="3">
        <v>86.242918068051594</v>
      </c>
      <c r="P5" s="3">
        <v>88.721132517508906</v>
      </c>
      <c r="Q5" s="3">
        <v>100</v>
      </c>
      <c r="R5" s="3">
        <v>109.060893847968</v>
      </c>
      <c r="S5" s="3">
        <v>127.349801080148</v>
      </c>
      <c r="T5" s="3">
        <v>144.48532344774</v>
      </c>
      <c r="U5" s="3">
        <v>162.74013240799201</v>
      </c>
      <c r="V5" s="3">
        <v>173.20034084926201</v>
      </c>
      <c r="W5" s="3">
        <v>196.140877643869</v>
      </c>
      <c r="X5" s="3">
        <v>212.14765204252299</v>
      </c>
      <c r="Y5" s="3">
        <v>234.05478115972701</v>
      </c>
      <c r="Z5" s="3">
        <v>241.67223468525199</v>
      </c>
      <c r="AA5" s="3">
        <v>272.36203871779497</v>
      </c>
    </row>
    <row r="6" spans="1:27">
      <c r="A6" s="1" t="s">
        <v>54</v>
      </c>
      <c r="B6" s="1" t="s">
        <v>55</v>
      </c>
      <c r="C6" s="1" t="s">
        <v>10</v>
      </c>
      <c r="D6" t="s">
        <v>83</v>
      </c>
      <c r="E6" s="1" t="s">
        <v>51</v>
      </c>
      <c r="F6" s="1" t="s">
        <v>56</v>
      </c>
      <c r="G6" s="3">
        <v>16.10187508492767</v>
      </c>
      <c r="H6" s="3">
        <v>20.616360672207865</v>
      </c>
      <c r="I6" s="3">
        <v>25.138502119284809</v>
      </c>
      <c r="J6" s="3">
        <v>31.076068556851915</v>
      </c>
      <c r="K6" s="3">
        <v>42.619586734688077</v>
      </c>
      <c r="L6" s="3">
        <v>52.835125050019123</v>
      </c>
      <c r="M6" s="3">
        <v>63.664169950755003</v>
      </c>
      <c r="N6" s="3">
        <v>73.495810485285276</v>
      </c>
      <c r="O6" s="3">
        <v>83.168319252636081</v>
      </c>
      <c r="P6" s="3">
        <v>90.650476003512381</v>
      </c>
      <c r="Q6" s="3">
        <v>94.810305589637238</v>
      </c>
      <c r="R6" s="3">
        <v>99.690635732676512</v>
      </c>
      <c r="S6" s="3">
        <v>104.23179235226111</v>
      </c>
      <c r="T6" s="3">
        <v>108.84832086594675</v>
      </c>
      <c r="U6" s="3">
        <v>113.35288148577959</v>
      </c>
      <c r="V6" s="3">
        <v>118.293911235674</v>
      </c>
      <c r="W6" s="3">
        <v>124.932759846005</v>
      </c>
      <c r="X6" s="3">
        <v>132.74226599879199</v>
      </c>
      <c r="Y6" s="3">
        <v>143.899694156142</v>
      </c>
      <c r="Z6" s="3">
        <v>160.91769651769999</v>
      </c>
      <c r="AA6" s="3">
        <v>177.80698013194899</v>
      </c>
    </row>
    <row r="7" spans="1:27">
      <c r="A7" s="1" t="s">
        <v>54</v>
      </c>
      <c r="B7" s="1" t="s">
        <v>55</v>
      </c>
      <c r="C7" s="1" t="s">
        <v>11</v>
      </c>
      <c r="D7" t="s">
        <v>83</v>
      </c>
      <c r="E7" s="1" t="s">
        <v>52</v>
      </c>
      <c r="F7" s="1" t="s">
        <v>56</v>
      </c>
      <c r="G7" s="3">
        <v>82.768689019184464</v>
      </c>
      <c r="H7" s="3">
        <v>99.999999999999744</v>
      </c>
      <c r="I7" s="3">
        <v>142.2479004258883</v>
      </c>
      <c r="J7" s="3">
        <v>184.87863780119704</v>
      </c>
      <c r="K7" s="3">
        <v>195.69357127140012</v>
      </c>
      <c r="L7" s="3">
        <v>208.97460971133907</v>
      </c>
      <c r="M7" s="3">
        <v>224.68073657215089</v>
      </c>
      <c r="N7" s="3">
        <v>242.04645626353587</v>
      </c>
      <c r="O7" s="3">
        <v>256.16825299806982</v>
      </c>
      <c r="P7" s="3">
        <v>256.71242061645472</v>
      </c>
      <c r="Q7" s="3">
        <v>271.71388380337322</v>
      </c>
      <c r="R7" s="3">
        <v>283.94433205215205</v>
      </c>
      <c r="S7" s="3">
        <v>278.19844455745965</v>
      </c>
      <c r="T7" s="3">
        <v>294.00938948980803</v>
      </c>
      <c r="U7" s="3">
        <v>308.7396827506771</v>
      </c>
      <c r="V7" s="3">
        <v>333.38596860056202</v>
      </c>
      <c r="W7" s="3">
        <v>355.38944252819903</v>
      </c>
      <c r="X7" s="3">
        <v>379.55592462011703</v>
      </c>
      <c r="Y7" s="3">
        <v>407.26350711738502</v>
      </c>
      <c r="Z7" s="3">
        <v>465.094925128054</v>
      </c>
      <c r="AA7" s="3">
        <v>508.81384809009103</v>
      </c>
    </row>
    <row r="8" spans="1:27">
      <c r="A8" s="1" t="s">
        <v>54</v>
      </c>
      <c r="B8" s="1" t="s">
        <v>55</v>
      </c>
      <c r="C8" s="1" t="s">
        <v>12</v>
      </c>
      <c r="D8" t="s">
        <v>83</v>
      </c>
      <c r="E8" s="1" t="s">
        <v>53</v>
      </c>
      <c r="F8" s="1" t="s">
        <v>56</v>
      </c>
      <c r="G8" s="3">
        <v>0.90948225760840062</v>
      </c>
      <c r="H8" s="3">
        <v>1.7980533770195148</v>
      </c>
      <c r="I8" s="3">
        <v>4.7778762897836922</v>
      </c>
      <c r="J8" s="3">
        <v>13.533950252385937</v>
      </c>
      <c r="K8" s="3">
        <v>20.925331369910364</v>
      </c>
      <c r="L8" s="3">
        <v>28.229407122643789</v>
      </c>
      <c r="M8" s="3">
        <v>40.394729759746234</v>
      </c>
      <c r="N8" s="3">
        <v>50.255214589613161</v>
      </c>
      <c r="O8" s="3">
        <v>62.545834644617706</v>
      </c>
      <c r="P8" s="3">
        <v>79.302141157811263</v>
      </c>
      <c r="Q8" s="3">
        <v>100.00000000000006</v>
      </c>
      <c r="R8" s="3">
        <v>121.36677597153417</v>
      </c>
      <c r="S8" s="3">
        <v>148.3534500802345</v>
      </c>
      <c r="T8" s="3">
        <v>180.10360706062949</v>
      </c>
      <c r="U8" s="3">
        <v>212.4642433544966</v>
      </c>
      <c r="V8" s="3">
        <v>251.39712551454693</v>
      </c>
      <c r="W8" s="3">
        <v>274.07207144352196</v>
      </c>
      <c r="X8" s="3">
        <v>303.28089025326187</v>
      </c>
      <c r="Y8" s="3">
        <v>341.02508197865075</v>
      </c>
      <c r="Z8" s="3">
        <v>386.69905462917757</v>
      </c>
      <c r="AA8" s="3">
        <v>419.57611082467042</v>
      </c>
    </row>
    <row r="10" spans="1:27">
      <c r="C10" s="5" t="s">
        <v>57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</row>
    <row r="11" spans="1:27">
      <c r="C11" t="s">
        <v>6</v>
      </c>
      <c r="G11"/>
      <c r="H11" s="4">
        <f t="shared" ref="H11:AA17" si="0">(H2/G2-1)*100</f>
        <v>18.031439008984872</v>
      </c>
      <c r="I11" s="4">
        <f t="shared" si="0"/>
        <v>10.056116744883425</v>
      </c>
      <c r="J11" s="4">
        <f t="shared" si="0"/>
        <v>24.959842474249761</v>
      </c>
      <c r="K11" s="4">
        <f t="shared" si="0"/>
        <v>24.870255436957621</v>
      </c>
      <c r="L11" s="4">
        <f t="shared" si="0"/>
        <v>59.461553699145057</v>
      </c>
      <c r="M11" s="4">
        <f t="shared" si="0"/>
        <v>44.35736414931737</v>
      </c>
      <c r="N11" s="4">
        <f t="shared" si="0"/>
        <v>24.837799772357915</v>
      </c>
      <c r="O11" s="4">
        <f t="shared" si="0"/>
        <v>19.215306398796805</v>
      </c>
      <c r="P11" s="4">
        <f t="shared" si="0"/>
        <v>12.445817578184348</v>
      </c>
      <c r="Q11" s="4">
        <f t="shared" si="0"/>
        <v>25.15125905755804</v>
      </c>
      <c r="R11" s="4">
        <f t="shared" si="0"/>
        <v>32.905839085980013</v>
      </c>
      <c r="S11" s="4">
        <f t="shared" si="0"/>
        <v>14.815234328646643</v>
      </c>
      <c r="T11" s="4">
        <f t="shared" si="0"/>
        <v>26.676972343775638</v>
      </c>
      <c r="U11" s="4">
        <f t="shared" si="0"/>
        <v>12.629031347853047</v>
      </c>
      <c r="V11" s="4">
        <f t="shared" si="0"/>
        <v>15.113346462033572</v>
      </c>
      <c r="W11" s="4">
        <f t="shared" si="0"/>
        <v>10.151058087494992</v>
      </c>
      <c r="X11" s="4">
        <f t="shared" si="0"/>
        <v>10.733212983604989</v>
      </c>
      <c r="Y11" s="4">
        <f t="shared" si="0"/>
        <v>16.522236319678708</v>
      </c>
      <c r="Z11" s="4">
        <f t="shared" si="0"/>
        <v>19.251125800199564</v>
      </c>
      <c r="AA11" s="4">
        <f t="shared" si="0"/>
        <v>10.708974168333452</v>
      </c>
    </row>
    <row r="12" spans="1:27">
      <c r="C12" t="s">
        <v>7</v>
      </c>
      <c r="G12"/>
      <c r="H12" s="4">
        <f t="shared" si="0"/>
        <v>19.104354377232614</v>
      </c>
      <c r="I12" s="4">
        <f t="shared" si="0"/>
        <v>27.332409563153305</v>
      </c>
      <c r="J12" s="4">
        <f t="shared" si="0"/>
        <v>45.978881299605099</v>
      </c>
      <c r="K12" s="4">
        <f t="shared" si="0"/>
        <v>28.814389433279963</v>
      </c>
      <c r="L12" s="4">
        <f t="shared" si="0"/>
        <v>1.5543281604566195</v>
      </c>
      <c r="M12" s="4">
        <f t="shared" si="0"/>
        <v>8.8621587614741806</v>
      </c>
      <c r="N12" s="4">
        <f t="shared" si="0"/>
        <v>11.924428473707227</v>
      </c>
      <c r="O12" s="4">
        <f t="shared" si="0"/>
        <v>6.7156312147644837</v>
      </c>
      <c r="P12" s="4">
        <f t="shared" si="0"/>
        <v>5.752525855244861</v>
      </c>
      <c r="Q12" s="4">
        <f t="shared" si="0"/>
        <v>9.9551211797630259</v>
      </c>
      <c r="R12" s="4">
        <f t="shared" si="0"/>
        <v>5.7300000000000129</v>
      </c>
      <c r="S12" s="4">
        <f t="shared" si="0"/>
        <v>1.9700000000000051</v>
      </c>
      <c r="T12" s="4">
        <f t="shared" si="0"/>
        <v>9.8100000000000076</v>
      </c>
      <c r="U12" s="4">
        <f t="shared" si="0"/>
        <v>11.789999999999811</v>
      </c>
      <c r="V12" s="4">
        <f t="shared" si="0"/>
        <v>9.8700000000005339</v>
      </c>
      <c r="W12" s="4">
        <f t="shared" si="0"/>
        <v>6.0363522030021821</v>
      </c>
      <c r="X12" s="4">
        <f t="shared" si="0"/>
        <v>4.2563489848603364</v>
      </c>
      <c r="Y12" s="4">
        <f t="shared" si="0"/>
        <v>16.181421980935774</v>
      </c>
      <c r="Z12" s="4">
        <f t="shared" si="0"/>
        <v>9.2505859016405623</v>
      </c>
      <c r="AA12" s="4">
        <f t="shared" si="0"/>
        <v>3.8575001563003974</v>
      </c>
    </row>
    <row r="13" spans="1:27">
      <c r="C13" t="s">
        <v>8</v>
      </c>
      <c r="G13"/>
      <c r="H13" s="4">
        <f t="shared" si="0"/>
        <v>8.2265416666669431</v>
      </c>
      <c r="I13" s="4">
        <f t="shared" si="0"/>
        <v>23.236066938292723</v>
      </c>
      <c r="J13" s="4">
        <f t="shared" si="0"/>
        <v>22.775124561883953</v>
      </c>
      <c r="K13" s="4">
        <f t="shared" si="0"/>
        <v>34.659024202049096</v>
      </c>
      <c r="L13" s="4">
        <f t="shared" si="0"/>
        <v>83.148027213352307</v>
      </c>
      <c r="M13" s="4">
        <f t="shared" si="0"/>
        <v>37.732758088989286</v>
      </c>
      <c r="N13" s="4">
        <f t="shared" si="0"/>
        <v>9.137368780692757</v>
      </c>
      <c r="O13" s="4">
        <f t="shared" si="0"/>
        <v>29.778851565610154</v>
      </c>
      <c r="P13" s="4">
        <f t="shared" si="0"/>
        <v>44.758832240321468</v>
      </c>
      <c r="Q13" s="4">
        <f t="shared" si="0"/>
        <v>29.59720151289542</v>
      </c>
      <c r="R13" s="4">
        <f t="shared" si="0"/>
        <v>27.247114968519035</v>
      </c>
      <c r="S13" s="4">
        <f t="shared" si="0"/>
        <v>17.430344449927414</v>
      </c>
      <c r="T13" s="4">
        <f t="shared" si="0"/>
        <v>9.5859599277869236</v>
      </c>
      <c r="U13" s="4">
        <f t="shared" si="0"/>
        <v>11.423787404126372</v>
      </c>
      <c r="V13" s="4">
        <f t="shared" si="0"/>
        <v>15.463780256169922</v>
      </c>
      <c r="W13" s="4">
        <f t="shared" si="0"/>
        <v>13.904282115869005</v>
      </c>
      <c r="X13" s="4">
        <f t="shared" si="0"/>
        <v>7.9610791685094995</v>
      </c>
      <c r="Y13" s="4">
        <f t="shared" si="0"/>
        <v>8.7704276985743448</v>
      </c>
      <c r="Z13" s="4">
        <f t="shared" si="0"/>
        <v>8.7068412179241115</v>
      </c>
      <c r="AA13" s="4">
        <f t="shared" si="0"/>
        <v>6.9079663683977888</v>
      </c>
    </row>
    <row r="14" spans="1:27">
      <c r="C14" t="s">
        <v>9</v>
      </c>
      <c r="G14"/>
      <c r="H14" s="4">
        <f t="shared" si="0"/>
        <v>33.258342707161063</v>
      </c>
      <c r="I14" s="4">
        <f t="shared" si="0"/>
        <v>45.075970737197736</v>
      </c>
      <c r="J14" s="4">
        <f t="shared" si="0"/>
        <v>42.254978019136871</v>
      </c>
      <c r="K14" s="4">
        <f t="shared" si="0"/>
        <v>63.122614070168922</v>
      </c>
      <c r="L14" s="4">
        <f t="shared" si="0"/>
        <v>47.667831567611366</v>
      </c>
      <c r="M14" s="4">
        <f t="shared" si="0"/>
        <v>48.490640808334206</v>
      </c>
      <c r="N14" s="4">
        <f t="shared" si="0"/>
        <v>7.3596195432648726</v>
      </c>
      <c r="O14" s="4">
        <f t="shared" si="0"/>
        <v>1.4867017735256116</v>
      </c>
      <c r="P14" s="4">
        <f t="shared" si="0"/>
        <v>2.8735280588509715</v>
      </c>
      <c r="Q14" s="4">
        <f t="shared" si="0"/>
        <v>12.712718111736487</v>
      </c>
      <c r="R14" s="4">
        <f t="shared" si="0"/>
        <v>9.0608938479679999</v>
      </c>
      <c r="S14" s="4">
        <f t="shared" si="0"/>
        <v>16.769445570173769</v>
      </c>
      <c r="T14" s="4">
        <f t="shared" si="0"/>
        <v>13.455476351162666</v>
      </c>
      <c r="U14" s="4">
        <f t="shared" si="0"/>
        <v>12.634369031159576</v>
      </c>
      <c r="V14" s="4">
        <f t="shared" si="0"/>
        <v>6.4275531096694039</v>
      </c>
      <c r="W14" s="4">
        <f t="shared" si="0"/>
        <v>13.245087557057623</v>
      </c>
      <c r="X14" s="4">
        <f t="shared" si="0"/>
        <v>8.1608559067005473</v>
      </c>
      <c r="Y14" s="4">
        <f t="shared" si="0"/>
        <v>10.326359451205679</v>
      </c>
      <c r="Z14" s="4">
        <f t="shared" si="0"/>
        <v>3.2545601024601911</v>
      </c>
      <c r="AA14" s="4">
        <f t="shared" si="0"/>
        <v>12.698936670367878</v>
      </c>
    </row>
    <row r="15" spans="1:27">
      <c r="C15" t="s">
        <v>10</v>
      </c>
      <c r="G15"/>
      <c r="H15" s="4">
        <f t="shared" si="0"/>
        <v>28.037017822266087</v>
      </c>
      <c r="I15" s="4">
        <f t="shared" si="0"/>
        <v>21.934722228511806</v>
      </c>
      <c r="J15" s="4">
        <f t="shared" si="0"/>
        <v>23.619412204405556</v>
      </c>
      <c r="K15" s="4">
        <f t="shared" si="0"/>
        <v>37.146005636838986</v>
      </c>
      <c r="L15" s="4">
        <f t="shared" si="0"/>
        <v>23.969116310122772</v>
      </c>
      <c r="M15" s="4">
        <f t="shared" si="0"/>
        <v>20.495919883759139</v>
      </c>
      <c r="N15" s="4">
        <f t="shared" si="0"/>
        <v>15.442972934595955</v>
      </c>
      <c r="O15" s="4">
        <f t="shared" si="0"/>
        <v>13.160626032265267</v>
      </c>
      <c r="P15" s="4">
        <f t="shared" si="0"/>
        <v>8.9964024981052493</v>
      </c>
      <c r="Q15" s="4">
        <f t="shared" si="0"/>
        <v>4.5888667875982003</v>
      </c>
      <c r="R15" s="4">
        <f t="shared" si="0"/>
        <v>5.1474680022260078</v>
      </c>
      <c r="S15" s="4">
        <f t="shared" si="0"/>
        <v>4.5552489320680456</v>
      </c>
      <c r="T15" s="4">
        <f t="shared" si="0"/>
        <v>4.429098271747689</v>
      </c>
      <c r="U15" s="4">
        <f t="shared" si="0"/>
        <v>4.1383831959892925</v>
      </c>
      <c r="V15" s="4">
        <f t="shared" si="0"/>
        <v>4.3589802792214583</v>
      </c>
      <c r="W15" s="4">
        <f t="shared" si="0"/>
        <v>5.6121642618651713</v>
      </c>
      <c r="X15" s="4">
        <f t="shared" si="0"/>
        <v>6.2509674503414159</v>
      </c>
      <c r="Y15" s="4">
        <f t="shared" si="0"/>
        <v>8.4053319968573792</v>
      </c>
      <c r="Z15" s="4">
        <f t="shared" si="0"/>
        <v>11.826295018453736</v>
      </c>
      <c r="AA15" s="4">
        <f t="shared" si="0"/>
        <v>10.495603640704164</v>
      </c>
    </row>
    <row r="16" spans="1:27">
      <c r="C16" t="s">
        <v>11</v>
      </c>
      <c r="G16"/>
      <c r="H16" s="4">
        <f t="shared" si="0"/>
        <v>20.818634661256198</v>
      </c>
      <c r="I16" s="4">
        <f t="shared" si="0"/>
        <v>42.247900425888659</v>
      </c>
      <c r="J16" s="4">
        <f t="shared" si="0"/>
        <v>29.969326259068076</v>
      </c>
      <c r="K16" s="4">
        <f t="shared" si="0"/>
        <v>5.84974748777225</v>
      </c>
      <c r="L16" s="4">
        <f t="shared" si="0"/>
        <v>6.7866503501640141</v>
      </c>
      <c r="M16" s="4">
        <f t="shared" si="0"/>
        <v>7.5158062898200928</v>
      </c>
      <c r="N16" s="4">
        <f t="shared" si="0"/>
        <v>7.7290647860273509</v>
      </c>
      <c r="O16" s="4">
        <f t="shared" si="0"/>
        <v>5.8343331906327789</v>
      </c>
      <c r="P16" s="4">
        <f t="shared" si="0"/>
        <v>0.21242586152507847</v>
      </c>
      <c r="Q16" s="4">
        <f t="shared" si="0"/>
        <v>5.8436842093167352</v>
      </c>
      <c r="R16" s="4">
        <f t="shared" si="0"/>
        <v>4.5012231534069969</v>
      </c>
      <c r="S16" s="4">
        <f t="shared" si="0"/>
        <v>-2.0235964751136648</v>
      </c>
      <c r="T16" s="4">
        <f t="shared" si="0"/>
        <v>5.6833333333331293</v>
      </c>
      <c r="U16" s="4">
        <f t="shared" si="0"/>
        <v>5.0101438210631288</v>
      </c>
      <c r="V16" s="4">
        <f t="shared" si="0"/>
        <v>7.9828694615159179</v>
      </c>
      <c r="W16" s="4">
        <f t="shared" si="0"/>
        <v>6.5999999999999837</v>
      </c>
      <c r="X16" s="4">
        <f t="shared" si="0"/>
        <v>6.8000000000001393</v>
      </c>
      <c r="Y16" s="4">
        <f t="shared" si="0"/>
        <v>7.2999999999998622</v>
      </c>
      <c r="Z16" s="4">
        <f t="shared" si="0"/>
        <v>14.200000000000079</v>
      </c>
      <c r="AA16" s="4">
        <f t="shared" si="0"/>
        <v>9.3999999999999861</v>
      </c>
    </row>
    <row r="17" spans="3:27">
      <c r="C17" t="s">
        <v>12</v>
      </c>
      <c r="G17"/>
      <c r="H17" s="4">
        <f t="shared" si="0"/>
        <v>97.70076458090837</v>
      </c>
      <c r="I17" s="4">
        <f t="shared" si="0"/>
        <v>165.72494180921282</v>
      </c>
      <c r="J17" s="4">
        <f t="shared" si="0"/>
        <v>183.26288567422614</v>
      </c>
      <c r="K17" s="4">
        <f t="shared" si="0"/>
        <v>54.613627061481026</v>
      </c>
      <c r="L17" s="4">
        <f t="shared" si="0"/>
        <v>34.90542454795407</v>
      </c>
      <c r="M17" s="4">
        <f t="shared" si="0"/>
        <v>43.094502779494135</v>
      </c>
      <c r="N17" s="4">
        <f t="shared" si="0"/>
        <v>24.410325031294057</v>
      </c>
      <c r="O17" s="4">
        <f t="shared" si="0"/>
        <v>24.456407470091257</v>
      </c>
      <c r="P17" s="4">
        <f t="shared" si="0"/>
        <v>26.790443533773356</v>
      </c>
      <c r="Q17" s="4">
        <f t="shared" si="0"/>
        <v>26.10000000000008</v>
      </c>
      <c r="R17" s="4">
        <f t="shared" si="0"/>
        <v>21.366775971534089</v>
      </c>
      <c r="S17" s="4">
        <f t="shared" si="0"/>
        <v>22.235635652898857</v>
      </c>
      <c r="T17" s="4">
        <f t="shared" si="0"/>
        <v>21.401697744962078</v>
      </c>
      <c r="U17" s="4">
        <f t="shared" si="0"/>
        <v>17.967789108728581</v>
      </c>
      <c r="V17" s="4">
        <f t="shared" si="0"/>
        <v>18.324439701174011</v>
      </c>
      <c r="W17" s="4">
        <f t="shared" si="0"/>
        <v>9.019572472264791</v>
      </c>
      <c r="X17" s="4">
        <f t="shared" si="0"/>
        <v>10.657349600015319</v>
      </c>
      <c r="Y17" s="4">
        <f t="shared" si="0"/>
        <v>12.445291786722755</v>
      </c>
      <c r="Z17" s="4">
        <f t="shared" si="0"/>
        <v>13.393141755299443</v>
      </c>
      <c r="AA17" s="4">
        <f t="shared" si="0"/>
        <v>8.5019748049345765</v>
      </c>
    </row>
    <row r="18" spans="3:27">
      <c r="C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</row>
    <row r="19" spans="3:27">
      <c r="C19" s="5" t="s">
        <v>58</v>
      </c>
      <c r="G19"/>
      <c r="H19"/>
      <c r="I19"/>
      <c r="J19"/>
      <c r="K19"/>
      <c r="L19"/>
      <c r="M19" s="7"/>
      <c r="O19"/>
      <c r="P19" s="7" t="s">
        <v>90</v>
      </c>
      <c r="Q19" s="7" t="s">
        <v>89</v>
      </c>
      <c r="R19" s="7" t="s">
        <v>88</v>
      </c>
      <c r="S19"/>
      <c r="T19"/>
      <c r="U19"/>
      <c r="V19"/>
      <c r="W19"/>
      <c r="X19"/>
      <c r="Y19"/>
      <c r="Z19"/>
      <c r="AA19"/>
    </row>
    <row r="20" spans="3:27">
      <c r="C20" t="s">
        <v>6</v>
      </c>
      <c r="G20"/>
      <c r="H20" s="4"/>
      <c r="I20" s="4"/>
      <c r="J20" s="4"/>
      <c r="K20" s="4"/>
      <c r="L20"/>
      <c r="M20" s="4"/>
      <c r="O20"/>
      <c r="P20" s="4">
        <f t="shared" ref="P20:P26" si="1">AVERAGE(H11:Q11)</f>
        <v>26.338675432043523</v>
      </c>
      <c r="Q20" s="4">
        <f>AVERAGE(R11:AA11)</f>
        <v>16.950703092760058</v>
      </c>
      <c r="R20" s="4">
        <f t="shared" ref="R20:R26" si="2">AVERAGE(H11:AA11)</f>
        <v>21.644689262401791</v>
      </c>
      <c r="S20"/>
      <c r="T20"/>
      <c r="U20"/>
      <c r="V20"/>
      <c r="W20"/>
      <c r="X20"/>
      <c r="Y20"/>
      <c r="Z20"/>
      <c r="AA20"/>
    </row>
    <row r="21" spans="3:27">
      <c r="C21" t="s">
        <v>7</v>
      </c>
      <c r="G21"/>
      <c r="H21" s="4"/>
      <c r="I21" s="4"/>
      <c r="J21" s="4"/>
      <c r="K21" s="4"/>
      <c r="L21"/>
      <c r="M21" s="4"/>
      <c r="O21"/>
      <c r="P21" s="4">
        <f t="shared" si="1"/>
        <v>16.599422831868139</v>
      </c>
      <c r="Q21" s="4">
        <f t="shared" ref="Q21:Q26" si="3">AVERAGE(R12:AA12)</f>
        <v>7.8752209226739636</v>
      </c>
      <c r="R21" s="4">
        <f t="shared" si="2"/>
        <v>12.237321877271052</v>
      </c>
      <c r="S21"/>
      <c r="T21"/>
      <c r="U21"/>
      <c r="V21"/>
      <c r="W21"/>
      <c r="X21"/>
      <c r="Y21"/>
      <c r="Z21"/>
      <c r="AA21"/>
    </row>
    <row r="22" spans="3:27">
      <c r="C22" t="s">
        <v>8</v>
      </c>
      <c r="G22"/>
      <c r="H22" s="4"/>
      <c r="I22" s="4"/>
      <c r="J22" s="4"/>
      <c r="K22" s="4"/>
      <c r="L22"/>
      <c r="M22" s="4"/>
      <c r="O22"/>
      <c r="P22" s="4">
        <f t="shared" si="1"/>
        <v>32.304979677075409</v>
      </c>
      <c r="Q22" s="4">
        <f t="shared" si="3"/>
        <v>12.740158357580443</v>
      </c>
      <c r="R22" s="4">
        <f t="shared" si="2"/>
        <v>22.522569017327928</v>
      </c>
      <c r="S22"/>
      <c r="T22"/>
      <c r="U22"/>
      <c r="V22"/>
      <c r="W22"/>
      <c r="X22"/>
      <c r="Y22"/>
      <c r="Z22"/>
      <c r="AA22"/>
    </row>
    <row r="23" spans="3:27">
      <c r="C23" t="s">
        <v>9</v>
      </c>
      <c r="G23"/>
      <c r="H23" s="4"/>
      <c r="I23" s="4"/>
      <c r="J23" s="4"/>
      <c r="K23" s="4"/>
      <c r="L23"/>
      <c r="M23" s="4"/>
      <c r="O23"/>
      <c r="P23" s="4">
        <f t="shared" si="1"/>
        <v>30.430294539698814</v>
      </c>
      <c r="Q23" s="4">
        <f t="shared" si="3"/>
        <v>10.603353759792531</v>
      </c>
      <c r="R23" s="4">
        <f t="shared" si="2"/>
        <v>20.51682414974567</v>
      </c>
      <c r="S23"/>
      <c r="T23"/>
      <c r="U23"/>
      <c r="V23"/>
      <c r="W23"/>
      <c r="X23"/>
      <c r="Y23"/>
      <c r="Z23"/>
      <c r="AA23"/>
    </row>
    <row r="24" spans="3:27">
      <c r="C24" t="s">
        <v>10</v>
      </c>
      <c r="G24"/>
      <c r="H24" s="4"/>
      <c r="I24" s="4"/>
      <c r="J24" s="4"/>
      <c r="K24" s="4"/>
      <c r="L24"/>
      <c r="M24" s="4"/>
      <c r="O24"/>
      <c r="P24" s="4">
        <f t="shared" si="1"/>
        <v>19.739106233846904</v>
      </c>
      <c r="Q24" s="4">
        <f t="shared" si="3"/>
        <v>6.5219541049474357</v>
      </c>
      <c r="R24" s="4">
        <f t="shared" si="2"/>
        <v>13.13053016939717</v>
      </c>
      <c r="S24"/>
      <c r="T24"/>
      <c r="U24"/>
      <c r="V24"/>
      <c r="W24"/>
      <c r="X24"/>
      <c r="Y24"/>
      <c r="Z24"/>
      <c r="AA24"/>
    </row>
    <row r="25" spans="3:27">
      <c r="C25" t="s">
        <v>11</v>
      </c>
      <c r="G25"/>
      <c r="H25" s="4"/>
      <c r="I25" s="4"/>
      <c r="J25" s="4"/>
      <c r="K25" s="4"/>
      <c r="L25"/>
      <c r="M25" s="4"/>
      <c r="O25"/>
      <c r="P25" s="4">
        <f t="shared" si="1"/>
        <v>13.280757352147123</v>
      </c>
      <c r="Q25" s="4">
        <f t="shared" si="3"/>
        <v>6.545397329420557</v>
      </c>
      <c r="R25" s="4">
        <f t="shared" si="2"/>
        <v>9.9130773407838397</v>
      </c>
      <c r="S25"/>
      <c r="T25"/>
      <c r="U25"/>
      <c r="V25"/>
      <c r="W25"/>
      <c r="X25"/>
      <c r="Y25"/>
      <c r="Z25"/>
      <c r="AA25"/>
    </row>
    <row r="26" spans="3:27">
      <c r="C26" t="s">
        <v>12</v>
      </c>
      <c r="G26"/>
      <c r="H26" s="4"/>
      <c r="I26" s="4"/>
      <c r="J26" s="4"/>
      <c r="K26" s="4"/>
      <c r="L26"/>
      <c r="M26" s="4"/>
      <c r="O26"/>
      <c r="P26" s="4">
        <f t="shared" si="1"/>
        <v>68.10593224884353</v>
      </c>
      <c r="Q26" s="4">
        <f t="shared" si="3"/>
        <v>15.531366859853449</v>
      </c>
      <c r="R26" s="4">
        <f t="shared" si="2"/>
        <v>41.818649554348497</v>
      </c>
      <c r="S26"/>
      <c r="T26"/>
      <c r="U26"/>
      <c r="V26"/>
      <c r="W26"/>
      <c r="X26"/>
      <c r="Y26"/>
      <c r="Z26"/>
      <c r="AA26"/>
    </row>
  </sheetData>
  <pageMargins left="0.75" right="0.75" top="1" bottom="1" header="0.5" footer="0.5"/>
  <pageSetup orientation="portrait" verticalDpi="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AA38"/>
  <sheetViews>
    <sheetView zoomScale="93" zoomScaleNormal="93" workbookViewId="0">
      <selection activeCell="I33" sqref="I33"/>
    </sheetView>
  </sheetViews>
  <sheetFormatPr defaultColWidth="9.33203125" defaultRowHeight="12.75" outlineLevelCol="1"/>
  <cols>
    <col min="1" max="1" width="34.5" style="1" customWidth="1"/>
    <col min="2" max="2" width="7.83203125" style="1" hidden="1" customWidth="1" outlineLevel="1"/>
    <col min="3" max="3" width="18" style="1" bestFit="1" customWidth="1" collapsed="1"/>
    <col min="4" max="4" width="9.5" style="1" hidden="1" customWidth="1" outlineLevel="1"/>
    <col min="5" max="5" width="12.33203125" style="1" hidden="1" customWidth="1" outlineLevel="1"/>
    <col min="6" max="6" width="26.6640625" style="1" hidden="1" customWidth="1" outlineLevel="1"/>
    <col min="7" max="7" width="9.5" style="1" bestFit="1" customWidth="1" collapsed="1"/>
    <col min="8" max="8" width="9.5" style="1" bestFit="1" customWidth="1"/>
    <col min="9" max="9" width="10.6640625" style="1" customWidth="1"/>
    <col min="10" max="10" width="10.33203125" style="1" bestFit="1" customWidth="1"/>
    <col min="11" max="12" width="9.5" style="1" bestFit="1" customWidth="1"/>
    <col min="13" max="13" width="10.33203125" style="1" bestFit="1" customWidth="1"/>
    <col min="14" max="14" width="11.83203125" style="1" customWidth="1"/>
    <col min="15" max="15" width="13.33203125" style="1" customWidth="1"/>
    <col min="16" max="27" width="10.33203125" style="1" bestFit="1" customWidth="1"/>
    <col min="28" max="16384" width="9.33203125" style="1"/>
  </cols>
  <sheetData>
    <row r="1" spans="1:2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13</v>
      </c>
      <c r="H1" s="1" t="s">
        <v>14</v>
      </c>
      <c r="I1" s="1" t="s">
        <v>15</v>
      </c>
      <c r="J1" s="1" t="s">
        <v>16</v>
      </c>
      <c r="K1" s="1" t="s">
        <v>17</v>
      </c>
      <c r="L1" s="1" t="s">
        <v>18</v>
      </c>
      <c r="M1" s="1" t="s">
        <v>19</v>
      </c>
      <c r="N1" s="1" t="s">
        <v>20</v>
      </c>
      <c r="O1" s="1" t="s">
        <v>21</v>
      </c>
      <c r="P1" s="1" t="s">
        <v>22</v>
      </c>
      <c r="Q1" s="1" t="s">
        <v>23</v>
      </c>
      <c r="R1" s="1" t="s">
        <v>24</v>
      </c>
      <c r="S1" s="1" t="s">
        <v>25</v>
      </c>
      <c r="T1" s="1" t="s">
        <v>26</v>
      </c>
      <c r="U1" s="1" t="s">
        <v>27</v>
      </c>
      <c r="V1" s="1" t="s">
        <v>28</v>
      </c>
      <c r="W1" s="1" t="s">
        <v>29</v>
      </c>
      <c r="X1" s="1" t="s">
        <v>30</v>
      </c>
      <c r="Y1" s="1" t="s">
        <v>31</v>
      </c>
      <c r="Z1" s="1" t="s">
        <v>32</v>
      </c>
      <c r="AA1" s="1" t="s">
        <v>33</v>
      </c>
    </row>
    <row r="2" spans="1:27" s="7" customFormat="1">
      <c r="A2" s="7" t="s">
        <v>94</v>
      </c>
      <c r="B2" s="7" t="s">
        <v>55</v>
      </c>
      <c r="C2" s="7" t="s">
        <v>6</v>
      </c>
      <c r="D2" s="7" t="s">
        <v>73</v>
      </c>
      <c r="E2" s="7" t="s">
        <v>95</v>
      </c>
      <c r="F2" s="7" t="s">
        <v>96</v>
      </c>
      <c r="G2" s="53">
        <v>3.2615621953404998E-2</v>
      </c>
      <c r="H2" s="53">
        <v>3.67633074820789E-2</v>
      </c>
      <c r="I2" s="53">
        <v>4.3685167383512503E-2</v>
      </c>
      <c r="J2" s="53">
        <v>6.4871187589605694E-2</v>
      </c>
      <c r="K2" s="53">
        <v>9.5568238854515902E-2</v>
      </c>
      <c r="L2" s="53">
        <v>0.119913872960145</v>
      </c>
      <c r="M2" s="53">
        <v>0.16354716757520099</v>
      </c>
      <c r="N2" s="53">
        <v>0.204796277898216</v>
      </c>
      <c r="O2" s="53">
        <v>0.23116590058234099</v>
      </c>
      <c r="P2" s="53">
        <v>0.26664297240719098</v>
      </c>
      <c r="Q2" s="53">
        <v>0.54491917586876604</v>
      </c>
      <c r="R2" s="53">
        <v>0.71630515780899495</v>
      </c>
      <c r="S2" s="53">
        <v>0.79241708431316704</v>
      </c>
      <c r="T2" s="53">
        <v>0.86676432652534496</v>
      </c>
      <c r="U2" s="53">
        <v>0.89949485400706297</v>
      </c>
      <c r="V2" s="53">
        <v>0.90627897003822699</v>
      </c>
      <c r="W2" s="53">
        <v>0.91645177271303002</v>
      </c>
      <c r="X2" s="53">
        <v>0.93524784557480201</v>
      </c>
      <c r="Y2" s="53">
        <v>1.05785833333333</v>
      </c>
      <c r="Z2" s="53">
        <v>1.4088000000000001</v>
      </c>
      <c r="AA2" s="53">
        <v>1.431025</v>
      </c>
    </row>
    <row r="3" spans="1:27" s="7" customFormat="1">
      <c r="A3" s="7" t="s">
        <v>94</v>
      </c>
      <c r="B3" s="7" t="s">
        <v>55</v>
      </c>
      <c r="C3" s="7" t="s">
        <v>7</v>
      </c>
      <c r="D3" s="7" t="s">
        <v>73</v>
      </c>
      <c r="E3" s="7" t="s">
        <v>97</v>
      </c>
      <c r="F3" s="7" t="s">
        <v>98</v>
      </c>
      <c r="G3" s="53">
        <v>22.914766666666665</v>
      </c>
      <c r="H3" s="53">
        <v>27.507866666666668</v>
      </c>
      <c r="I3" s="53">
        <v>32.216833333333334</v>
      </c>
      <c r="J3" s="53">
        <v>58.001333333333335</v>
      </c>
      <c r="K3" s="53">
        <v>56.050575000000002</v>
      </c>
      <c r="L3" s="53">
        <v>51.429833333333335</v>
      </c>
      <c r="M3" s="53">
        <v>57.114866666666671</v>
      </c>
      <c r="N3" s="53">
        <v>58.731841666666668</v>
      </c>
      <c r="O3" s="53">
        <v>60.366700000000002</v>
      </c>
      <c r="P3" s="53">
        <v>70.326216666666667</v>
      </c>
      <c r="Q3" s="53">
        <v>76.17554166666666</v>
      </c>
      <c r="R3" s="53">
        <v>78.563194999999993</v>
      </c>
      <c r="S3" s="53">
        <v>78.749141666666674</v>
      </c>
      <c r="T3" s="53">
        <v>75.93556944444444</v>
      </c>
      <c r="U3" s="53">
        <v>79.173876064213559</v>
      </c>
      <c r="V3" s="53">
        <v>75.55410945143106</v>
      </c>
      <c r="W3" s="53">
        <v>72.100835017862124</v>
      </c>
      <c r="X3" s="53">
        <v>67.317638124285693</v>
      </c>
      <c r="Y3" s="53">
        <v>69.175319816225993</v>
      </c>
      <c r="Z3" s="53">
        <v>77.352012297578995</v>
      </c>
      <c r="AA3" s="53">
        <v>79.233151704545506</v>
      </c>
    </row>
    <row r="4" spans="1:27" s="7" customFormat="1">
      <c r="A4" s="7" t="s">
        <v>94</v>
      </c>
      <c r="B4" s="7" t="s">
        <v>55</v>
      </c>
      <c r="C4" s="7" t="s">
        <v>8</v>
      </c>
      <c r="D4" s="7" t="s">
        <v>73</v>
      </c>
      <c r="E4" s="7" t="s">
        <v>99</v>
      </c>
      <c r="F4" s="7" t="s">
        <v>98</v>
      </c>
      <c r="G4" s="53">
        <v>2.7288816666666666</v>
      </c>
      <c r="H4" s="53">
        <v>2.8033125000000001</v>
      </c>
      <c r="I4" s="53">
        <v>3.6032754166666665</v>
      </c>
      <c r="J4" s="53">
        <v>4.402778333333333</v>
      </c>
      <c r="K4" s="53">
        <v>8.7364049999999995</v>
      </c>
      <c r="L4" s="53">
        <v>15.283741666666666</v>
      </c>
      <c r="M4" s="53">
        <v>15.308466666666666</v>
      </c>
      <c r="N4" s="53">
        <v>16.444174999999998</v>
      </c>
      <c r="O4" s="53">
        <v>31.07268333333333</v>
      </c>
      <c r="P4" s="53">
        <v>44.088141666666658</v>
      </c>
      <c r="Q4" s="53">
        <v>59.543808333333331</v>
      </c>
      <c r="R4" s="53">
        <v>72.197333333333319</v>
      </c>
      <c r="S4" s="53">
        <v>76.686608333333339</v>
      </c>
      <c r="T4" s="53">
        <v>97.432474999999997</v>
      </c>
      <c r="U4" s="53">
        <v>108.89750833333333</v>
      </c>
      <c r="V4" s="53">
        <v>118.41974166666667</v>
      </c>
      <c r="W4" s="53">
        <v>136.01354166666667</v>
      </c>
      <c r="X4" s="53">
        <v>139.95728662071841</v>
      </c>
      <c r="Y4" s="53">
        <v>140.52269213564199</v>
      </c>
      <c r="Z4" s="53">
        <v>141.16694375</v>
      </c>
      <c r="AA4" s="53">
        <v>150.486655869408</v>
      </c>
    </row>
    <row r="5" spans="1:27" s="7" customFormat="1">
      <c r="A5" s="7" t="s">
        <v>94</v>
      </c>
      <c r="B5" s="7" t="s">
        <v>55</v>
      </c>
      <c r="C5" s="7" t="s">
        <v>9</v>
      </c>
      <c r="D5" s="7" t="s">
        <v>73</v>
      </c>
      <c r="E5" s="7" t="s">
        <v>100</v>
      </c>
      <c r="F5" s="7" t="s">
        <v>96</v>
      </c>
      <c r="G5" s="53">
        <v>0.92908883333333336</v>
      </c>
      <c r="H5" s="53">
        <v>1.4344675000000002</v>
      </c>
      <c r="I5" s="53">
        <v>2.5165541666666669</v>
      </c>
      <c r="J5" s="53">
        <v>3.8742366666666666</v>
      </c>
      <c r="K5" s="53">
        <v>6.0385883333333332</v>
      </c>
      <c r="L5" s="53">
        <v>9.0243333333333329</v>
      </c>
      <c r="M5" s="53">
        <v>11.293750000000001</v>
      </c>
      <c r="N5" s="53">
        <v>11.543583333333332</v>
      </c>
      <c r="O5" s="53">
        <v>11.874583333333334</v>
      </c>
      <c r="P5" s="53">
        <v>12.775111666666666</v>
      </c>
      <c r="Q5" s="53">
        <v>15.227250000000002</v>
      </c>
      <c r="R5" s="53">
        <v>20.703640833333331</v>
      </c>
      <c r="S5" s="53">
        <v>23.677956666666667</v>
      </c>
      <c r="T5" s="53">
        <v>23.7822675</v>
      </c>
      <c r="U5" s="53">
        <v>22.581342499999998</v>
      </c>
      <c r="V5" s="53">
        <v>23.060964999999999</v>
      </c>
      <c r="W5" s="53">
        <v>25.400779166666666</v>
      </c>
      <c r="X5" s="53">
        <v>25.840341450216457</v>
      </c>
      <c r="Y5" s="53">
        <v>24.300642472865299</v>
      </c>
      <c r="Z5" s="53">
        <v>27.518299963924999</v>
      </c>
      <c r="AA5" s="53">
        <v>33.960098800690801</v>
      </c>
    </row>
    <row r="6" spans="1:27" s="7" customFormat="1">
      <c r="A6" s="7" t="s">
        <v>94</v>
      </c>
      <c r="B6" s="7" t="s">
        <v>55</v>
      </c>
      <c r="C6" s="7" t="s">
        <v>10</v>
      </c>
      <c r="D6" s="7" t="s">
        <v>73</v>
      </c>
      <c r="E6" s="7" t="s">
        <v>101</v>
      </c>
      <c r="F6" s="7" t="s">
        <v>98</v>
      </c>
      <c r="G6" s="53">
        <v>195.05591666666666</v>
      </c>
      <c r="H6" s="53">
        <v>219.15741666666665</v>
      </c>
      <c r="I6" s="53">
        <v>297.70808333333332</v>
      </c>
      <c r="J6" s="53">
        <v>405.27401666666668</v>
      </c>
      <c r="K6" s="53">
        <v>509.63087500000006</v>
      </c>
      <c r="L6" s="53">
        <v>574.76174166666658</v>
      </c>
      <c r="M6" s="53">
        <v>579.97666666666669</v>
      </c>
      <c r="N6" s="53">
        <v>612.12250000000006</v>
      </c>
      <c r="O6" s="53">
        <v>664.67120833333331</v>
      </c>
      <c r="P6" s="53">
        <v>744.75907500000005</v>
      </c>
      <c r="Q6" s="53">
        <v>800.40851666666663</v>
      </c>
      <c r="R6" s="53">
        <v>876.41166666666663</v>
      </c>
      <c r="S6" s="53">
        <v>966.58278425925926</v>
      </c>
      <c r="T6" s="53">
        <v>1038.4190065960356</v>
      </c>
      <c r="U6" s="53">
        <v>1089.3347714898248</v>
      </c>
      <c r="V6" s="53">
        <v>1128.9341791619199</v>
      </c>
      <c r="W6" s="53">
        <v>1251.8999729251509</v>
      </c>
      <c r="X6" s="53">
        <v>1245.0354640478283</v>
      </c>
      <c r="Y6" s="53">
        <v>1196.310709210461</v>
      </c>
      <c r="Z6" s="53">
        <v>1320.3120607404101</v>
      </c>
      <c r="AA6" s="53">
        <v>1409.2722105612399</v>
      </c>
    </row>
    <row r="7" spans="1:27" s="7" customFormat="1">
      <c r="A7" s="7" t="s">
        <v>94</v>
      </c>
      <c r="B7" s="7" t="s">
        <v>55</v>
      </c>
      <c r="C7" s="7" t="s">
        <v>11</v>
      </c>
      <c r="D7" s="7" t="s">
        <v>73</v>
      </c>
      <c r="E7" s="7" t="s">
        <v>102</v>
      </c>
      <c r="F7" s="7" t="s">
        <v>96</v>
      </c>
      <c r="G7" s="53">
        <v>428.85466666666667</v>
      </c>
      <c r="H7" s="53">
        <v>734.00991666666664</v>
      </c>
      <c r="I7" s="53">
        <v>1133.8343333333335</v>
      </c>
      <c r="J7" s="53">
        <v>1195.01675</v>
      </c>
      <c r="K7" s="53">
        <v>979.44541666666669</v>
      </c>
      <c r="L7" s="53">
        <v>968.91666666666652</v>
      </c>
      <c r="M7" s="53">
        <v>1046.08475</v>
      </c>
      <c r="N7" s="53">
        <v>1083.0086666666666</v>
      </c>
      <c r="O7" s="53">
        <v>1240.3058333333333</v>
      </c>
      <c r="P7" s="53">
        <v>1454.8271666666665</v>
      </c>
      <c r="Q7" s="53">
        <v>1644.4753333333331</v>
      </c>
      <c r="R7" s="53">
        <v>1755.6587500000001</v>
      </c>
      <c r="S7" s="53">
        <v>1797.5504999999998</v>
      </c>
      <c r="T7" s="53">
        <v>1963.7200833333334</v>
      </c>
      <c r="U7" s="53">
        <v>1810.3047136515149</v>
      </c>
      <c r="V7" s="53">
        <v>1780.665776893939</v>
      </c>
      <c r="W7" s="53">
        <v>1831.4534049458575</v>
      </c>
      <c r="X7" s="53">
        <v>1723.4917723429951</v>
      </c>
      <c r="Y7" s="53">
        <v>1720.4438833177701</v>
      </c>
      <c r="Z7" s="53">
        <v>2030.4880743341801</v>
      </c>
      <c r="AA7" s="53">
        <v>2177.5575068335802</v>
      </c>
    </row>
    <row r="8" spans="1:27" s="7" customFormat="1">
      <c r="A8" s="7" t="s">
        <v>94</v>
      </c>
      <c r="B8" s="7" t="s">
        <v>55</v>
      </c>
      <c r="C8" s="7" t="s">
        <v>12</v>
      </c>
      <c r="D8" s="7" t="s">
        <v>73</v>
      </c>
      <c r="E8" s="7" t="s">
        <v>103</v>
      </c>
      <c r="F8" s="7" t="s">
        <v>98</v>
      </c>
      <c r="G8" s="53">
        <v>30.289108333333335</v>
      </c>
      <c r="H8" s="53">
        <v>64.639708333333331</v>
      </c>
      <c r="I8" s="53">
        <v>172.21378333333334</v>
      </c>
      <c r="J8" s="53">
        <v>452.76266666666663</v>
      </c>
      <c r="K8" s="53">
        <v>669.37062166666669</v>
      </c>
      <c r="L8" s="53">
        <v>864.11916666666662</v>
      </c>
      <c r="M8" s="53">
        <v>1207.9000000000001</v>
      </c>
      <c r="N8" s="53">
        <v>1314.4974999999999</v>
      </c>
      <c r="O8" s="53">
        <v>1862.0691666666667</v>
      </c>
      <c r="P8" s="53">
        <v>2388.0191666666669</v>
      </c>
      <c r="Q8" s="53">
        <v>3110.8441666666663</v>
      </c>
      <c r="R8" s="53">
        <v>3610.9349999999999</v>
      </c>
      <c r="S8" s="53">
        <v>4398.5949999999993</v>
      </c>
      <c r="T8" s="53">
        <v>4733.2710464987204</v>
      </c>
      <c r="U8" s="53">
        <v>4778.8753864357859</v>
      </c>
      <c r="V8" s="53">
        <v>4463.5033105158736</v>
      </c>
      <c r="W8" s="53">
        <v>3603.0720425824852</v>
      </c>
      <c r="X8" s="53">
        <v>4002.5226650364343</v>
      </c>
      <c r="Y8" s="53">
        <v>3745.6606900876404</v>
      </c>
      <c r="Z8" s="53">
        <v>5046.1092452123503</v>
      </c>
      <c r="AA8" s="53">
        <v>4797.1368750000001</v>
      </c>
    </row>
    <row r="10" spans="1:27" s="7" customFormat="1">
      <c r="A10" s="7" t="s">
        <v>72</v>
      </c>
      <c r="B10" s="7" t="s">
        <v>55</v>
      </c>
      <c r="C10" s="7" t="s">
        <v>6</v>
      </c>
      <c r="D10" s="7" t="s">
        <v>73</v>
      </c>
      <c r="F10" s="7" t="s">
        <v>75</v>
      </c>
      <c r="G10" s="8">
        <f>1/G2</f>
        <v>30.66015424843377</v>
      </c>
      <c r="H10" s="8">
        <f>1/H2</f>
        <v>27.201034631812508</v>
      </c>
      <c r="I10" s="8">
        <f>1/I2</f>
        <v>22.891064860092911</v>
      </c>
      <c r="J10" s="8">
        <f>1/J2</f>
        <v>15.415164068311737</v>
      </c>
      <c r="K10" s="8">
        <f>1/K2</f>
        <v>10.463727405527541</v>
      </c>
      <c r="L10" s="8">
        <f>1/L2</f>
        <v>8.3393186735980382</v>
      </c>
      <c r="M10" s="8">
        <f>1/M2</f>
        <v>6.1144440153033388</v>
      </c>
      <c r="N10" s="8">
        <f>1/N2</f>
        <v>4.8829012434347137</v>
      </c>
      <c r="O10" s="8">
        <f>1/O2</f>
        <v>4.3258975371404373</v>
      </c>
      <c r="P10" s="8">
        <f>1/P2</f>
        <v>3.7503332301325316</v>
      </c>
      <c r="Q10" s="8">
        <f>1/Q2</f>
        <v>1.8351345378985744</v>
      </c>
      <c r="R10" s="8">
        <f>1/R2</f>
        <v>1.3960530495951744</v>
      </c>
      <c r="S10" s="8">
        <f>1/S2</f>
        <v>1.2619616863343588</v>
      </c>
      <c r="T10" s="8">
        <f>1/T2</f>
        <v>1.1537161479738853</v>
      </c>
      <c r="U10" s="8">
        <f>1/U2</f>
        <v>1.1117350983668306</v>
      </c>
      <c r="V10" s="8">
        <f>1/V2</f>
        <v>1.1034130031262006</v>
      </c>
      <c r="W10" s="8">
        <f>1/W2</f>
        <v>1.0911648924412432</v>
      </c>
      <c r="X10" s="8">
        <f>1/X2</f>
        <v>1.069235288519057</v>
      </c>
      <c r="Y10" s="8">
        <f>1/Y2</f>
        <v>0.94530616103290754</v>
      </c>
      <c r="Z10" s="8">
        <f>1/Z2</f>
        <v>0.70982396365701306</v>
      </c>
      <c r="AA10" s="8">
        <f>1/AA2</f>
        <v>0.698799811324051</v>
      </c>
    </row>
    <row r="11" spans="1:27" s="7" customFormat="1">
      <c r="A11" s="7" t="s">
        <v>72</v>
      </c>
      <c r="B11" s="7" t="s">
        <v>55</v>
      </c>
      <c r="C11" s="7" t="s">
        <v>7</v>
      </c>
      <c r="D11" s="7" t="s">
        <v>73</v>
      </c>
      <c r="F11" s="7" t="s">
        <v>74</v>
      </c>
      <c r="G11" s="8">
        <f>1/G3</f>
        <v>4.3639981787580939E-2</v>
      </c>
      <c r="H11" s="8">
        <f>1/H3</f>
        <v>3.6353237134589378E-2</v>
      </c>
      <c r="I11" s="8">
        <f>1/I3</f>
        <v>3.1039673876493139E-2</v>
      </c>
      <c r="J11" s="8">
        <f>1/J3</f>
        <v>1.7240982965908831E-2</v>
      </c>
      <c r="K11" s="8">
        <f>1/K3</f>
        <v>1.7841030176764465E-2</v>
      </c>
      <c r="L11" s="8">
        <f>1/L3</f>
        <v>1.9443967347097503E-2</v>
      </c>
      <c r="M11" s="8">
        <f>1/M3</f>
        <v>1.7508576284283251E-2</v>
      </c>
      <c r="N11" s="8">
        <f>1/N3</f>
        <v>1.7026539124645759E-2</v>
      </c>
      <c r="O11" s="8">
        <f>1/O3</f>
        <v>1.6565424315061118E-2</v>
      </c>
      <c r="P11" s="8">
        <f>1/P3</f>
        <v>1.4219448271187629E-2</v>
      </c>
      <c r="Q11" s="8">
        <f>1/Q3</f>
        <v>1.3127573209467388E-2</v>
      </c>
      <c r="R11" s="8">
        <f>1/R3</f>
        <v>1.272860656952661E-2</v>
      </c>
      <c r="S11" s="8">
        <f>1/S3</f>
        <v>1.2698551105900941E-2</v>
      </c>
      <c r="T11" s="8">
        <f>1/T3</f>
        <v>1.3169059076216114E-2</v>
      </c>
      <c r="U11" s="8">
        <f>1/U3</f>
        <v>1.2630428743806293E-2</v>
      </c>
      <c r="V11" s="8">
        <f>1/V3</f>
        <v>1.323554744090838E-2</v>
      </c>
      <c r="W11" s="8">
        <f>1/W3</f>
        <v>1.3869464892497596E-2</v>
      </c>
      <c r="X11" s="8">
        <f>1/X3</f>
        <v>1.4854947794718265E-2</v>
      </c>
      <c r="Y11" s="8">
        <f>1/Y3</f>
        <v>1.4456022793340764E-2</v>
      </c>
      <c r="Z11" s="8">
        <f>1/Z3</f>
        <v>1.2927911896498891E-2</v>
      </c>
      <c r="AA11" s="8">
        <f>1/AA3</f>
        <v>1.2620979709717027E-2</v>
      </c>
    </row>
    <row r="12" spans="1:27" s="7" customFormat="1">
      <c r="A12" s="7" t="s">
        <v>72</v>
      </c>
      <c r="B12" s="7" t="s">
        <v>55</v>
      </c>
      <c r="C12" s="7" t="s">
        <v>8</v>
      </c>
      <c r="D12" s="7" t="s">
        <v>73</v>
      </c>
      <c r="F12" s="7" t="s">
        <v>74</v>
      </c>
      <c r="G12" s="8">
        <f>1/G4</f>
        <v>0.36645048124109447</v>
      </c>
      <c r="H12" s="8">
        <f>1/H4</f>
        <v>0.35672084364479523</v>
      </c>
      <c r="I12" s="8">
        <f>1/I4</f>
        <v>0.27752527474713112</v>
      </c>
      <c r="J12" s="8">
        <f>1/J4</f>
        <v>0.22712930887958249</v>
      </c>
      <c r="K12" s="8">
        <f>1/K4</f>
        <v>0.11446355795089629</v>
      </c>
      <c r="L12" s="8">
        <f>1/L4</f>
        <v>6.5429004350483558E-2</v>
      </c>
      <c r="M12" s="8">
        <f>1/M4</f>
        <v>6.5323328702635144E-2</v>
      </c>
      <c r="N12" s="8">
        <f>1/N4</f>
        <v>6.0811807220489941E-2</v>
      </c>
      <c r="O12" s="8">
        <f>1/O4</f>
        <v>3.2182608411139263E-2</v>
      </c>
      <c r="P12" s="8">
        <f>1/P4</f>
        <v>2.2681836026580849E-2</v>
      </c>
      <c r="Q12" s="8">
        <f>1/Q4</f>
        <v>1.6794357431790068E-2</v>
      </c>
      <c r="R12" s="8">
        <f>1/R4</f>
        <v>1.3850927088719808E-2</v>
      </c>
      <c r="S12" s="8">
        <f>1/S4</f>
        <v>1.3040086420999407E-2</v>
      </c>
      <c r="T12" s="8">
        <f>1/T4</f>
        <v>1.0263518400820671E-2</v>
      </c>
      <c r="U12" s="8">
        <f>1/U4</f>
        <v>9.1829465642043698E-3</v>
      </c>
      <c r="V12" s="8">
        <f>1/V4</f>
        <v>8.4445379286069207E-3</v>
      </c>
      <c r="W12" s="8">
        <f>1/W4</f>
        <v>7.3522091090807437E-3</v>
      </c>
      <c r="X12" s="8">
        <f>1/X4</f>
        <v>7.1450370619857827E-3</v>
      </c>
      <c r="Y12" s="8">
        <f>1/Y4</f>
        <v>7.1162883716654997E-3</v>
      </c>
      <c r="Z12" s="8">
        <f>1/Z4</f>
        <v>7.0838113614682544E-3</v>
      </c>
      <c r="AA12" s="8">
        <f>1/AA4</f>
        <v>6.6451074630018885E-3</v>
      </c>
    </row>
    <row r="13" spans="1:27" s="7" customFormat="1">
      <c r="A13" s="7" t="s">
        <v>72</v>
      </c>
      <c r="B13" s="7" t="s">
        <v>55</v>
      </c>
      <c r="C13" s="7" t="s">
        <v>9</v>
      </c>
      <c r="D13" s="7" t="s">
        <v>73</v>
      </c>
      <c r="F13" s="7" t="s">
        <v>75</v>
      </c>
      <c r="G13" s="8">
        <f>1/G5</f>
        <v>1.076323344036173</v>
      </c>
      <c r="H13" s="8">
        <f>1/H5</f>
        <v>0.69712279992401349</v>
      </c>
      <c r="I13" s="8">
        <f>1/I5</f>
        <v>0.39736875655037557</v>
      </c>
      <c r="J13" s="8">
        <f>1/J5</f>
        <v>0.25811536207992802</v>
      </c>
      <c r="K13" s="8">
        <f>1/K5</f>
        <v>0.16560161825901362</v>
      </c>
      <c r="L13" s="8">
        <f>1/L5</f>
        <v>0.11081150962213276</v>
      </c>
      <c r="M13" s="8">
        <f>1/M5</f>
        <v>8.8544548976203646E-2</v>
      </c>
      <c r="N13" s="8">
        <f>1/N5</f>
        <v>8.662821336528953E-2</v>
      </c>
      <c r="O13" s="8">
        <f>1/O5</f>
        <v>8.421348117477806E-2</v>
      </c>
      <c r="P13" s="8">
        <f>1/P5</f>
        <v>7.8277202273639629E-2</v>
      </c>
      <c r="Q13" s="8">
        <f>1/Q5</f>
        <v>6.5671739808566873E-2</v>
      </c>
      <c r="R13" s="8">
        <f>1/R5</f>
        <v>4.8300683345992815E-2</v>
      </c>
      <c r="S13" s="8">
        <f>1/S5</f>
        <v>4.2233374022842905E-2</v>
      </c>
      <c r="T13" s="8">
        <f>1/T5</f>
        <v>4.2048135233530612E-2</v>
      </c>
      <c r="U13" s="8">
        <f>1/U5</f>
        <v>4.4284346690193467E-2</v>
      </c>
      <c r="V13" s="8">
        <f>1/V5</f>
        <v>4.3363319791691286E-2</v>
      </c>
      <c r="W13" s="8">
        <f>1/W5</f>
        <v>3.9368871066455147E-2</v>
      </c>
      <c r="X13" s="8">
        <f>1/X5</f>
        <v>3.8699179030841455E-2</v>
      </c>
      <c r="Y13" s="8">
        <f>1/Y5</f>
        <v>4.1151175369812748E-2</v>
      </c>
      <c r="Z13" s="8">
        <f>1/Z5</f>
        <v>3.6339454156359433E-2</v>
      </c>
      <c r="AA13" s="8">
        <f>1/AA5</f>
        <v>2.944632186934799E-2</v>
      </c>
    </row>
    <row r="14" spans="1:27" s="7" customFormat="1">
      <c r="A14" s="7" t="s">
        <v>72</v>
      </c>
      <c r="B14" s="7" t="s">
        <v>55</v>
      </c>
      <c r="C14" s="7" t="s">
        <v>10</v>
      </c>
      <c r="D14" s="7" t="s">
        <v>73</v>
      </c>
      <c r="F14" s="7" t="s">
        <v>74</v>
      </c>
      <c r="G14" s="8">
        <f>1/G6</f>
        <v>5.1267350259818663E-3</v>
      </c>
      <c r="H14" s="8">
        <f>1/H6</f>
        <v>4.5629302225303047E-3</v>
      </c>
      <c r="I14" s="8">
        <f>1/I6</f>
        <v>3.3589951230189978E-3</v>
      </c>
      <c r="J14" s="8">
        <f>1/J6</f>
        <v>2.4674663533203727E-3</v>
      </c>
      <c r="K14" s="8">
        <f>1/K6</f>
        <v>1.9622045073309185E-3</v>
      </c>
      <c r="L14" s="8">
        <f>1/L6</f>
        <v>1.7398513636280798E-3</v>
      </c>
      <c r="M14" s="8">
        <f>1/M6</f>
        <v>1.7242072956958037E-3</v>
      </c>
      <c r="N14" s="8">
        <f>1/N6</f>
        <v>1.6336599291808418E-3</v>
      </c>
      <c r="O14" s="8">
        <f>1/O6</f>
        <v>1.5045032603525966E-3</v>
      </c>
      <c r="P14" s="8">
        <f>1/P6</f>
        <v>1.3427160991626721E-3</v>
      </c>
      <c r="Q14" s="8">
        <f>1/Q6</f>
        <v>1.2493620184909327E-3</v>
      </c>
      <c r="R14" s="8">
        <f>1/R6</f>
        <v>1.1410163032212792E-3</v>
      </c>
      <c r="S14" s="8">
        <f>1/S6</f>
        <v>1.0345725335531917E-3</v>
      </c>
      <c r="T14" s="8">
        <f>1/T6</f>
        <v>9.6300240427804368E-4</v>
      </c>
      <c r="U14" s="8">
        <f>1/U6</f>
        <v>9.179914441107517E-4</v>
      </c>
      <c r="V14" s="8">
        <f>1/V6</f>
        <v>8.8579123429708187E-4</v>
      </c>
      <c r="W14" s="8">
        <f>1/W6</f>
        <v>7.9878586279016428E-4</v>
      </c>
      <c r="X14" s="8">
        <f>1/X6</f>
        <v>8.0318997239550499E-4</v>
      </c>
      <c r="Y14" s="8">
        <f>1/Y6</f>
        <v>8.3590324177569065E-4</v>
      </c>
      <c r="Z14" s="8">
        <f>1/Z6</f>
        <v>7.573967016852182E-4</v>
      </c>
      <c r="AA14" s="8">
        <f>1/AA6</f>
        <v>7.0958612005962425E-4</v>
      </c>
    </row>
    <row r="15" spans="1:27" s="7" customFormat="1">
      <c r="A15" s="7" t="s">
        <v>72</v>
      </c>
      <c r="B15" s="7" t="s">
        <v>55</v>
      </c>
      <c r="C15" s="7" t="s">
        <v>11</v>
      </c>
      <c r="D15" s="7" t="s">
        <v>73</v>
      </c>
      <c r="F15" s="7" t="s">
        <v>75</v>
      </c>
      <c r="G15" s="8">
        <f>1/G7</f>
        <v>2.3317922777257873E-3</v>
      </c>
      <c r="H15" s="8">
        <f>1/H7</f>
        <v>1.3623794138112803E-3</v>
      </c>
      <c r="I15" s="8">
        <f>1/I7</f>
        <v>8.8196306162305305E-4</v>
      </c>
      <c r="J15" s="8">
        <f>1/J7</f>
        <v>8.3680835435988657E-4</v>
      </c>
      <c r="K15" s="8">
        <f>1/K7</f>
        <v>1.0209859405981871E-3</v>
      </c>
      <c r="L15" s="8">
        <f>1/L7</f>
        <v>1.032080502279178E-3</v>
      </c>
      <c r="M15" s="8">
        <f>1/M7</f>
        <v>9.5594549103215584E-4</v>
      </c>
      <c r="N15" s="8">
        <f>1/N7</f>
        <v>9.2335364506162772E-4</v>
      </c>
      <c r="O15" s="8">
        <f>1/O7</f>
        <v>8.0625275889615938E-4</v>
      </c>
      <c r="P15" s="8">
        <f>1/P7</f>
        <v>6.8736687278889836E-4</v>
      </c>
      <c r="Q15" s="8">
        <f>1/Q7</f>
        <v>6.080966857514434E-4</v>
      </c>
      <c r="R15" s="8">
        <f>1/R7</f>
        <v>5.6958677191680897E-4</v>
      </c>
      <c r="S15" s="8">
        <f>1/S7</f>
        <v>5.563126042912286E-4</v>
      </c>
      <c r="T15" s="8">
        <f>1/T7</f>
        <v>5.0923754790068733E-4</v>
      </c>
      <c r="U15" s="8">
        <f>1/U7</f>
        <v>5.5239319240512166E-4</v>
      </c>
      <c r="V15" s="8">
        <f>1/V7</f>
        <v>5.615877010588285E-4</v>
      </c>
      <c r="W15" s="8">
        <f>1/W7</f>
        <v>5.4601443711289096E-4</v>
      </c>
      <c r="X15" s="8">
        <f>1/X7</f>
        <v>5.8021744927772608E-4</v>
      </c>
      <c r="Y15" s="8">
        <f>1/Y7</f>
        <v>5.8124534586479013E-4</v>
      </c>
      <c r="Z15" s="8">
        <f>1/Z7</f>
        <v>4.9249242713622502E-4</v>
      </c>
      <c r="AA15" s="8">
        <f>1/AA7</f>
        <v>4.5923012221804209E-4</v>
      </c>
    </row>
    <row r="16" spans="1:27" s="7" customFormat="1">
      <c r="A16" s="7" t="s">
        <v>72</v>
      </c>
      <c r="B16" s="7" t="s">
        <v>55</v>
      </c>
      <c r="C16" s="7" t="s">
        <v>12</v>
      </c>
      <c r="D16" s="7" t="s">
        <v>73</v>
      </c>
      <c r="F16" s="7" t="s">
        <v>74</v>
      </c>
      <c r="G16" s="8">
        <f>1/G8</f>
        <v>3.3015167993555437E-2</v>
      </c>
      <c r="H16" s="8">
        <f>1/H8</f>
        <v>1.547036683462758E-2</v>
      </c>
      <c r="I16" s="8">
        <f>1/I8</f>
        <v>5.8067361429742313E-3</v>
      </c>
      <c r="J16" s="8">
        <f>1/J8</f>
        <v>2.2086626694780491E-3</v>
      </c>
      <c r="K16" s="8">
        <f>1/K8</f>
        <v>1.4939406774532452E-3</v>
      </c>
      <c r="L16" s="8">
        <f>1/L8</f>
        <v>1.1572477947196713E-3</v>
      </c>
      <c r="M16" s="8">
        <f>1/M8</f>
        <v>8.2788310290586966E-4</v>
      </c>
      <c r="N16" s="8">
        <f>1/N8</f>
        <v>7.607469774571652E-4</v>
      </c>
      <c r="O16" s="8">
        <f>1/O8</f>
        <v>5.3703697902378312E-4</v>
      </c>
      <c r="P16" s="8">
        <f>1/P8</f>
        <v>4.1875710796570237E-4</v>
      </c>
      <c r="Q16" s="8">
        <f>1/Q8</f>
        <v>3.2145615351460074E-4</v>
      </c>
      <c r="R16" s="8">
        <f>1/R8</f>
        <v>2.7693658290719715E-4</v>
      </c>
      <c r="S16" s="8">
        <f>1/S8</f>
        <v>2.2734532276783839E-4</v>
      </c>
      <c r="T16" s="8">
        <f>1/T8</f>
        <v>2.1127038578103757E-4</v>
      </c>
      <c r="U16" s="8">
        <f>1/U8</f>
        <v>2.0925425317395166E-4</v>
      </c>
      <c r="V16" s="8">
        <f>1/V8</f>
        <v>2.2403926477303858E-4</v>
      </c>
      <c r="W16" s="8">
        <f>1/W8</f>
        <v>2.7754093955980257E-4</v>
      </c>
      <c r="X16" s="8">
        <f>1/X8</f>
        <v>2.4984243280753467E-4</v>
      </c>
      <c r="Y16" s="8">
        <f>1/Y8</f>
        <v>2.6697559729485325E-4</v>
      </c>
      <c r="Z16" s="8">
        <f>1/Z8</f>
        <v>1.9817248327486776E-4</v>
      </c>
      <c r="AA16" s="8">
        <f>1/AA8</f>
        <v>2.08457675079367E-4</v>
      </c>
    </row>
    <row r="17" spans="3:27">
      <c r="C17" s="5" t="s">
        <v>153</v>
      </c>
    </row>
    <row r="18" spans="3:27">
      <c r="C18" t="s">
        <v>6</v>
      </c>
      <c r="D18" s="7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</row>
    <row r="19" spans="3:27">
      <c r="C19" t="s">
        <v>7</v>
      </c>
      <c r="D19" s="7"/>
      <c r="G19"/>
      <c r="H19" s="4">
        <f t="shared" ref="H19:AA19" si="0">(H10/G10-1)*100</f>
        <v>-11.282133770732628</v>
      </c>
      <c r="I19" s="4">
        <f t="shared" si="0"/>
        <v>-15.844874395619291</v>
      </c>
      <c r="J19" s="4">
        <f t="shared" si="0"/>
        <v>-32.658597743149421</v>
      </c>
      <c r="K19" s="4">
        <f t="shared" si="0"/>
        <v>-32.120557658952478</v>
      </c>
      <c r="L19" s="4">
        <f t="shared" si="0"/>
        <v>-20.302600111765791</v>
      </c>
      <c r="M19" s="4">
        <f t="shared" si="0"/>
        <v>-26.679333712699659</v>
      </c>
      <c r="N19" s="4">
        <f t="shared" si="0"/>
        <v>-20.14153320868256</v>
      </c>
      <c r="O19" s="4">
        <f t="shared" si="0"/>
        <v>-11.407228582457885</v>
      </c>
      <c r="P19" s="4">
        <f t="shared" si="0"/>
        <v>-13.305084137253353</v>
      </c>
      <c r="Q19" s="4">
        <f t="shared" si="0"/>
        <v>-51.06742720476273</v>
      </c>
      <c r="R19" s="4">
        <f t="shared" si="0"/>
        <v>-23.926392274552001</v>
      </c>
      <c r="S19" s="4">
        <f t="shared" si="0"/>
        <v>-9.6050335121361741</v>
      </c>
      <c r="T19" s="4">
        <f t="shared" si="0"/>
        <v>-8.5775613897515424</v>
      </c>
      <c r="U19" s="4">
        <f t="shared" si="0"/>
        <v>-3.6387676189485907</v>
      </c>
      <c r="V19" s="4">
        <f t="shared" si="0"/>
        <v>-0.74856818435034</v>
      </c>
      <c r="W19" s="4">
        <f t="shared" si="0"/>
        <v>-1.110020513647747</v>
      </c>
      <c r="X19" s="4">
        <f t="shared" si="0"/>
        <v>-2.0097424389382113</v>
      </c>
      <c r="Y19" s="4">
        <f t="shared" si="0"/>
        <v>-11.590444948538625</v>
      </c>
      <c r="Z19" s="4">
        <f t="shared" si="0"/>
        <v>-24.910680484573401</v>
      </c>
      <c r="AA19" s="4">
        <f t="shared" si="0"/>
        <v>-1.5530825806676973</v>
      </c>
    </row>
    <row r="20" spans="3:27">
      <c r="C20" t="s">
        <v>8</v>
      </c>
      <c r="D20" s="7"/>
      <c r="G20"/>
      <c r="H20" s="4">
        <f t="shared" ref="H20:W25" si="1">(H11/G11-1)*100</f>
        <v>-16.697405348288253</v>
      </c>
      <c r="I20" s="4">
        <f t="shared" si="1"/>
        <v>-14.616478962861024</v>
      </c>
      <c r="J20" s="4">
        <f t="shared" si="1"/>
        <v>-44.455012528447625</v>
      </c>
      <c r="K20" s="4">
        <f t="shared" si="1"/>
        <v>3.4803538292574654</v>
      </c>
      <c r="L20" s="4">
        <f t="shared" si="1"/>
        <v>8.9845550086039783</v>
      </c>
      <c r="M20" s="4">
        <f t="shared" si="1"/>
        <v>-9.9536839795359882</v>
      </c>
      <c r="N20" s="4">
        <f t="shared" si="1"/>
        <v>-2.7531488101074086</v>
      </c>
      <c r="O20" s="4">
        <f t="shared" si="1"/>
        <v>-2.7082121986680252</v>
      </c>
      <c r="P20" s="4">
        <f t="shared" si="1"/>
        <v>-14.161883204769776</v>
      </c>
      <c r="Q20" s="4">
        <f t="shared" si="1"/>
        <v>-7.6787442163467663</v>
      </c>
      <c r="R20" s="4">
        <f t="shared" si="1"/>
        <v>-3.0391499904418695</v>
      </c>
      <c r="S20" s="4">
        <f t="shared" si="1"/>
        <v>-0.23612532496387617</v>
      </c>
      <c r="T20" s="4">
        <f t="shared" si="1"/>
        <v>3.7052098809645218</v>
      </c>
      <c r="U20" s="4">
        <f t="shared" si="1"/>
        <v>-4.0901201011590116</v>
      </c>
      <c r="V20" s="4">
        <f t="shared" si="1"/>
        <v>4.7909592728498929</v>
      </c>
      <c r="W20" s="4">
        <f t="shared" si="1"/>
        <v>4.7895068520543926</v>
      </c>
      <c r="X20" s="4">
        <f t="shared" ref="X20:AA25" si="2">(X11/W11-1)*100</f>
        <v>7.1054140145936362</v>
      </c>
      <c r="Y20" s="4">
        <f t="shared" si="2"/>
        <v>-2.6854688881460809</v>
      </c>
      <c r="Z20" s="4">
        <f t="shared" si="2"/>
        <v>-10.570756000369641</v>
      </c>
      <c r="AA20" s="4">
        <f t="shared" si="2"/>
        <v>-2.374182228647348</v>
      </c>
    </row>
    <row r="21" spans="3:27">
      <c r="C21" t="s">
        <v>9</v>
      </c>
      <c r="D21" s="7"/>
      <c r="G21"/>
      <c r="H21" s="4">
        <f>(H12/G12-1)*100</f>
        <v>-2.6551029659851788</v>
      </c>
      <c r="I21" s="4">
        <f t="shared" si="1"/>
        <v>-22.200992823543299</v>
      </c>
      <c r="J21" s="4">
        <f t="shared" si="1"/>
        <v>-18.159054490971037</v>
      </c>
      <c r="K21" s="4">
        <f t="shared" si="1"/>
        <v>-49.604232709754946</v>
      </c>
      <c r="L21" s="4">
        <f t="shared" si="1"/>
        <v>-42.838571924741373</v>
      </c>
      <c r="M21" s="4">
        <f t="shared" si="1"/>
        <v>-0.16151193021728405</v>
      </c>
      <c r="N21" s="4">
        <f t="shared" si="1"/>
        <v>-6.9064476225370486</v>
      </c>
      <c r="O21" s="4">
        <f t="shared" si="1"/>
        <v>-47.07835553307541</v>
      </c>
      <c r="P21" s="4">
        <f t="shared" si="1"/>
        <v>-29.521449172746184</v>
      </c>
      <c r="Q21" s="4">
        <f t="shared" si="1"/>
        <v>-25.956799034660349</v>
      </c>
      <c r="R21" s="4">
        <f t="shared" si="1"/>
        <v>-17.526305219029314</v>
      </c>
      <c r="S21" s="4">
        <f t="shared" si="1"/>
        <v>-5.8540533967632369</v>
      </c>
      <c r="T21" s="4">
        <f t="shared" si="1"/>
        <v>-21.292558427430542</v>
      </c>
      <c r="U21" s="4">
        <f t="shared" si="1"/>
        <v>-10.528278845682182</v>
      </c>
      <c r="V21" s="4">
        <f t="shared" si="1"/>
        <v>-8.0410860548378533</v>
      </c>
      <c r="W21" s="4">
        <f t="shared" si="1"/>
        <v>-12.935329662334482</v>
      </c>
      <c r="X21" s="4">
        <f t="shared" si="2"/>
        <v>-2.8178203859719142</v>
      </c>
      <c r="Y21" s="4">
        <f t="shared" si="2"/>
        <v>-0.40235886911261787</v>
      </c>
      <c r="Z21" s="4">
        <f t="shared" si="2"/>
        <v>-0.45637569054336469</v>
      </c>
      <c r="AA21" s="4">
        <f t="shared" si="2"/>
        <v>-6.1930488557707219</v>
      </c>
    </row>
    <row r="22" spans="3:27">
      <c r="C22" t="s">
        <v>10</v>
      </c>
      <c r="D22" s="7"/>
      <c r="G22"/>
      <c r="H22" s="4">
        <f>(H13/G13-1)*100</f>
        <v>-35.231099112853151</v>
      </c>
      <c r="I22" s="4">
        <f t="shared" si="1"/>
        <v>-42.998743321307408</v>
      </c>
      <c r="J22" s="4">
        <f t="shared" si="1"/>
        <v>-35.043871007708169</v>
      </c>
      <c r="K22" s="4">
        <f t="shared" si="1"/>
        <v>-35.842013848159326</v>
      </c>
      <c r="L22" s="4">
        <f t="shared" si="1"/>
        <v>-33.085491079673467</v>
      </c>
      <c r="M22" s="4">
        <f t="shared" si="1"/>
        <v>-20.094447518907966</v>
      </c>
      <c r="N22" s="4">
        <f t="shared" si="1"/>
        <v>-2.1642615305761281</v>
      </c>
      <c r="O22" s="4">
        <f t="shared" si="1"/>
        <v>-2.7874662268851713</v>
      </c>
      <c r="P22" s="4">
        <f t="shared" si="1"/>
        <v>-7.0490838501476745</v>
      </c>
      <c r="Q22" s="4">
        <f t="shared" si="1"/>
        <v>-16.103619060127972</v>
      </c>
      <c r="R22" s="4">
        <f t="shared" si="1"/>
        <v>-26.451341951973085</v>
      </c>
      <c r="S22" s="4">
        <f t="shared" si="1"/>
        <v>-12.561539305123048</v>
      </c>
      <c r="T22" s="4">
        <f t="shared" si="1"/>
        <v>-0.43860760263222387</v>
      </c>
      <c r="U22" s="4">
        <f t="shared" si="1"/>
        <v>5.3182179048920641</v>
      </c>
      <c r="V22" s="4">
        <f t="shared" si="1"/>
        <v>-2.0798023846790525</v>
      </c>
      <c r="W22" s="4">
        <f t="shared" si="1"/>
        <v>-9.2115842246965229</v>
      </c>
      <c r="X22" s="4">
        <f t="shared" si="2"/>
        <v>-1.7010699506298854</v>
      </c>
      <c r="Y22" s="4">
        <f t="shared" si="2"/>
        <v>6.336042263369901</v>
      </c>
      <c r="Z22" s="4">
        <f t="shared" si="2"/>
        <v>-11.692791688723059</v>
      </c>
      <c r="AA22" s="4">
        <f t="shared" si="2"/>
        <v>-18.968728196499718</v>
      </c>
    </row>
    <row r="23" spans="3:27">
      <c r="C23" t="s">
        <v>11</v>
      </c>
      <c r="D23" s="7"/>
      <c r="G23"/>
      <c r="H23" s="4">
        <f>(H14/G14-1)*100</f>
        <v>-10.997346275831422</v>
      </c>
      <c r="I23" s="4">
        <f t="shared" si="1"/>
        <v>-26.385130624322429</v>
      </c>
      <c r="J23" s="4">
        <f t="shared" si="1"/>
        <v>-26.541532126350241</v>
      </c>
      <c r="K23" s="4">
        <f t="shared" si="1"/>
        <v>-20.476949779256081</v>
      </c>
      <c r="L23" s="4">
        <f t="shared" si="1"/>
        <v>-11.331802718427841</v>
      </c>
      <c r="M23" s="4">
        <f t="shared" si="1"/>
        <v>-0.89916117315066435</v>
      </c>
      <c r="N23" s="4">
        <f t="shared" si="1"/>
        <v>-5.2515359806792556</v>
      </c>
      <c r="O23" s="4">
        <f t="shared" si="1"/>
        <v>-7.9059703014817568</v>
      </c>
      <c r="P23" s="4">
        <f t="shared" si="1"/>
        <v>-10.753526792092693</v>
      </c>
      <c r="Q23" s="4">
        <f t="shared" si="1"/>
        <v>-6.9526298768559975</v>
      </c>
      <c r="R23" s="4">
        <f t="shared" si="1"/>
        <v>-8.6720833246172404</v>
      </c>
      <c r="S23" s="4">
        <f t="shared" si="1"/>
        <v>-9.3288561581091223</v>
      </c>
      <c r="T23" s="4">
        <f t="shared" si="1"/>
        <v>-6.9178454824567748</v>
      </c>
      <c r="U23" s="4">
        <f t="shared" si="1"/>
        <v>-4.6740236542853086</v>
      </c>
      <c r="V23" s="4">
        <f t="shared" si="1"/>
        <v>-3.5076808199298481</v>
      </c>
      <c r="W23" s="4">
        <f t="shared" si="1"/>
        <v>-9.8223337664839931</v>
      </c>
      <c r="X23" s="4">
        <f t="shared" si="2"/>
        <v>0.55135046956853451</v>
      </c>
      <c r="Y23" s="4">
        <f t="shared" si="2"/>
        <v>4.0729180523281006</v>
      </c>
      <c r="Z23" s="4">
        <f t="shared" si="2"/>
        <v>-9.3918214653292651</v>
      </c>
      <c r="AA23" s="4">
        <f t="shared" si="2"/>
        <v>-6.3124887551285536</v>
      </c>
    </row>
    <row r="24" spans="3:27">
      <c r="C24" t="s">
        <v>12</v>
      </c>
      <c r="D24" s="7"/>
      <c r="G24"/>
      <c r="H24" s="4">
        <f>(H15/G15-1)*100</f>
        <v>-41.573723061643463</v>
      </c>
      <c r="I24" s="4">
        <f t="shared" si="1"/>
        <v>-35.263036663498468</v>
      </c>
      <c r="J24" s="4">
        <f t="shared" si="1"/>
        <v>-5.1197957406594163</v>
      </c>
      <c r="K24" s="4">
        <f t="shared" si="1"/>
        <v>22.009530052933869</v>
      </c>
      <c r="L24" s="4">
        <f t="shared" si="1"/>
        <v>1.0866517588372204</v>
      </c>
      <c r="M24" s="4">
        <f t="shared" si="1"/>
        <v>-7.3768481314093854</v>
      </c>
      <c r="N24" s="4">
        <f t="shared" si="1"/>
        <v>-3.4093833044118393</v>
      </c>
      <c r="O24" s="4">
        <f t="shared" si="1"/>
        <v>-12.682127459154902</v>
      </c>
      <c r="P24" s="4">
        <f t="shared" si="1"/>
        <v>-14.745485803983815</v>
      </c>
      <c r="Q24" s="4">
        <f t="shared" si="1"/>
        <v>-11.532442160883727</v>
      </c>
      <c r="R24" s="4">
        <f t="shared" si="1"/>
        <v>-6.3328603389848359</v>
      </c>
      <c r="S24" s="4">
        <f t="shared" si="1"/>
        <v>-2.3304908540816904</v>
      </c>
      <c r="T24" s="4">
        <f t="shared" si="1"/>
        <v>-8.4619791152345627</v>
      </c>
      <c r="U24" s="4">
        <f t="shared" si="1"/>
        <v>8.4745605822551529</v>
      </c>
      <c r="V24" s="4">
        <f t="shared" si="1"/>
        <v>1.66448623555151</v>
      </c>
      <c r="W24" s="4">
        <f t="shared" si="1"/>
        <v>-2.7730778143067236</v>
      </c>
      <c r="X24" s="4">
        <f t="shared" si="2"/>
        <v>6.2641223088691911</v>
      </c>
      <c r="Y24" s="4">
        <f t="shared" si="2"/>
        <v>0.17715713106243314</v>
      </c>
      <c r="Z24" s="4">
        <f t="shared" si="2"/>
        <v>-15.269441615315904</v>
      </c>
      <c r="AA24" s="4">
        <f t="shared" si="2"/>
        <v>-6.7538713461237627</v>
      </c>
    </row>
    <row r="25" spans="3:27">
      <c r="G25"/>
      <c r="H25" s="4">
        <f>(H16/G16-1)*100</f>
        <v>-53.141638298955819</v>
      </c>
      <c r="I25" s="4">
        <f t="shared" si="1"/>
        <v>-62.46542693495207</v>
      </c>
      <c r="J25" s="4">
        <f t="shared" si="1"/>
        <v>-61.963784558208566</v>
      </c>
      <c r="K25" s="4">
        <f t="shared" si="1"/>
        <v>-32.359943503446218</v>
      </c>
      <c r="L25" s="4">
        <f t="shared" si="1"/>
        <v>-22.537232422611453</v>
      </c>
      <c r="M25" s="4">
        <f t="shared" si="1"/>
        <v>-28.461034301956566</v>
      </c>
      <c r="N25" s="4">
        <f t="shared" si="1"/>
        <v>-8.1093725929490148</v>
      </c>
      <c r="O25" s="4">
        <f t="shared" si="1"/>
        <v>-29.406623366568464</v>
      </c>
      <c r="P25" s="4">
        <f t="shared" si="1"/>
        <v>-22.024530093456118</v>
      </c>
      <c r="Q25" s="4">
        <f t="shared" si="1"/>
        <v>-23.235654416419106</v>
      </c>
      <c r="R25" s="4">
        <f t="shared" si="1"/>
        <v>-13.849344652654615</v>
      </c>
      <c r="S25" s="4">
        <f t="shared" si="1"/>
        <v>-17.907081693131545</v>
      </c>
      <c r="T25" s="4">
        <f t="shared" si="1"/>
        <v>-7.0707137455457092</v>
      </c>
      <c r="U25" s="4">
        <f t="shared" si="1"/>
        <v>-0.95429020950217325</v>
      </c>
      <c r="V25" s="4">
        <f t="shared" si="1"/>
        <v>7.0655728019044073</v>
      </c>
      <c r="W25" s="4">
        <f t="shared" si="1"/>
        <v>23.880490252886478</v>
      </c>
      <c r="X25" s="4">
        <f t="shared" si="2"/>
        <v>-9.9799715300378686</v>
      </c>
      <c r="Y25" s="4">
        <f t="shared" si="2"/>
        <v>6.8575879184289867</v>
      </c>
      <c r="Z25" s="4">
        <f t="shared" si="2"/>
        <v>-25.771311954027741</v>
      </c>
      <c r="AA25" s="4">
        <f t="shared" si="2"/>
        <v>5.1900201453465966</v>
      </c>
    </row>
    <row r="26" spans="3:27">
      <c r="C26" s="5" t="s">
        <v>154</v>
      </c>
    </row>
    <row r="27" spans="3:27">
      <c r="C27" t="s">
        <v>6</v>
      </c>
      <c r="G27"/>
      <c r="H27"/>
      <c r="I27"/>
      <c r="J27"/>
      <c r="K27"/>
      <c r="P27" s="7" t="s">
        <v>90</v>
      </c>
      <c r="Q27" s="7" t="s">
        <v>89</v>
      </c>
      <c r="R27" s="1" t="s">
        <v>80</v>
      </c>
      <c r="U27" s="7"/>
    </row>
    <row r="28" spans="3:27">
      <c r="C28" t="s">
        <v>7</v>
      </c>
      <c r="G28"/>
      <c r="H28" s="4"/>
      <c r="I28" s="4"/>
      <c r="J28" s="4"/>
      <c r="K28" s="4"/>
      <c r="P28" s="10">
        <f t="shared" ref="P28:P34" si="3">AVERAGE(H19:Q19)</f>
        <v>-23.480937052607583</v>
      </c>
      <c r="Q28" s="10">
        <f t="shared" ref="Q28:Q34" si="4">AVERAGE(R19:AA19)</f>
        <v>-8.7670293946104323</v>
      </c>
      <c r="R28" s="4">
        <f t="shared" ref="R28:R34" si="5">AVERAGE(H19:AA19)</f>
        <v>-16.123983223609009</v>
      </c>
      <c r="U28" s="7"/>
    </row>
    <row r="29" spans="3:27">
      <c r="C29" t="s">
        <v>8</v>
      </c>
      <c r="G29"/>
      <c r="H29" s="4"/>
      <c r="I29" s="4"/>
      <c r="J29" s="4"/>
      <c r="K29" s="4"/>
      <c r="P29" s="10">
        <f t="shared" si="3"/>
        <v>-10.055966041116342</v>
      </c>
      <c r="Q29" s="10">
        <f t="shared" si="4"/>
        <v>-0.26047125132653837</v>
      </c>
      <c r="R29" s="4">
        <f t="shared" si="5"/>
        <v>-5.1582186462214406</v>
      </c>
      <c r="U29" s="10"/>
    </row>
    <row r="30" spans="3:27">
      <c r="C30" t="s">
        <v>9</v>
      </c>
      <c r="G30"/>
      <c r="H30" s="4"/>
      <c r="I30" s="4"/>
      <c r="J30" s="4"/>
      <c r="K30" s="4"/>
      <c r="P30" s="10">
        <f t="shared" si="3"/>
        <v>-24.508251820823208</v>
      </c>
      <c r="Q30" s="10">
        <f t="shared" si="4"/>
        <v>-8.6047215407476241</v>
      </c>
      <c r="R30" s="4">
        <f t="shared" si="5"/>
        <v>-16.556486680785415</v>
      </c>
      <c r="U30" s="10"/>
    </row>
    <row r="31" spans="3:27">
      <c r="C31" t="s">
        <v>10</v>
      </c>
      <c r="G31"/>
      <c r="H31" s="4"/>
      <c r="I31" s="4"/>
      <c r="J31" s="4"/>
      <c r="K31" s="4"/>
      <c r="P31" s="10">
        <f t="shared" si="3"/>
        <v>-23.040009655634641</v>
      </c>
      <c r="Q31" s="10">
        <f t="shared" si="4"/>
        <v>-7.1451205136694629</v>
      </c>
      <c r="R31" s="4">
        <f t="shared" si="5"/>
        <v>-15.092565084652055</v>
      </c>
      <c r="U31" s="10"/>
    </row>
    <row r="32" spans="3:27">
      <c r="C32" t="s">
        <v>11</v>
      </c>
      <c r="G32"/>
      <c r="H32" s="4"/>
      <c r="I32" s="4"/>
      <c r="J32" s="4"/>
      <c r="K32" s="4"/>
      <c r="P32" s="10">
        <f t="shared" si="3"/>
        <v>-12.749558564844836</v>
      </c>
      <c r="Q32" s="10">
        <f t="shared" si="4"/>
        <v>-5.4002864904443468</v>
      </c>
      <c r="R32" s="4">
        <f t="shared" si="5"/>
        <v>-9.074922527644592</v>
      </c>
      <c r="U32" s="10"/>
    </row>
    <row r="33" spans="1:21">
      <c r="C33" t="s">
        <v>12</v>
      </c>
      <c r="G33"/>
      <c r="H33" s="4"/>
      <c r="I33" s="4"/>
      <c r="J33" s="4"/>
      <c r="K33" s="4"/>
      <c r="P33" s="10">
        <f t="shared" si="3"/>
        <v>-10.860666051387392</v>
      </c>
      <c r="Q33" s="10">
        <f t="shared" si="4"/>
        <v>-2.5341394826309189</v>
      </c>
      <c r="R33" s="4">
        <f t="shared" si="5"/>
        <v>-6.6974027670091543</v>
      </c>
      <c r="U33" s="10"/>
    </row>
    <row r="34" spans="1:21">
      <c r="G34"/>
      <c r="H34" s="4"/>
      <c r="I34" s="4"/>
      <c r="J34" s="4"/>
      <c r="K34" s="4"/>
      <c r="P34" s="10">
        <f t="shared" si="3"/>
        <v>-34.370524048952333</v>
      </c>
      <c r="Q34" s="10">
        <f t="shared" si="4"/>
        <v>-3.2539042666333189</v>
      </c>
      <c r="R34" s="4">
        <f t="shared" si="5"/>
        <v>-18.81221415779283</v>
      </c>
      <c r="U34" s="10"/>
    </row>
    <row r="35" spans="1:21">
      <c r="H35" s="6"/>
      <c r="I35" s="6"/>
      <c r="J35" s="6"/>
      <c r="K35" s="6"/>
    </row>
    <row r="38" spans="1:21" s="7" customFormat="1">
      <c r="A38" s="7" t="s">
        <v>93</v>
      </c>
    </row>
  </sheetData>
  <pageMargins left="0.75" right="0.75" top="1" bottom="1" header="0.5" footer="0.5"/>
  <pageSetup orientation="portrait" verticalDpi="0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AA28"/>
  <sheetViews>
    <sheetView topLeftCell="C1" zoomScale="93" zoomScaleNormal="93" workbookViewId="0">
      <pane xSplit="4" ySplit="1" topLeftCell="G2" activePane="bottomRight" state="frozen"/>
      <selection activeCell="C1" sqref="C1"/>
      <selection pane="topRight" activeCell="G1" sqref="G1"/>
      <selection pane="bottomLeft" activeCell="C2" sqref="C2"/>
      <selection pane="bottomRight" activeCell="J36" sqref="J36"/>
    </sheetView>
  </sheetViews>
  <sheetFormatPr defaultColWidth="9.33203125" defaultRowHeight="12.75" outlineLevelCol="1"/>
  <cols>
    <col min="1" max="1" width="17.6640625" style="7" hidden="1" customWidth="1" outlineLevel="1"/>
    <col min="2" max="2" width="7.83203125" style="7" hidden="1" customWidth="1" outlineLevel="1"/>
    <col min="3" max="3" width="18" style="7" bestFit="1" customWidth="1" collapsed="1"/>
    <col min="4" max="4" width="9.5" style="7" hidden="1" customWidth="1" outlineLevel="1"/>
    <col min="5" max="5" width="12.33203125" style="7" hidden="1" customWidth="1" outlineLevel="1"/>
    <col min="6" max="6" width="13" style="7" hidden="1" customWidth="1" outlineLevel="1"/>
    <col min="7" max="7" width="9.33203125" style="7" collapsed="1"/>
    <col min="8" max="8" width="9.33203125" style="7"/>
    <col min="9" max="9" width="10.6640625" style="7" customWidth="1"/>
    <col min="10" max="14" width="9.33203125" style="7"/>
    <col min="15" max="15" width="11.5" style="7" customWidth="1"/>
    <col min="16" max="16" width="11.1640625" style="7" customWidth="1"/>
    <col min="17" max="16384" width="9.33203125" style="7"/>
  </cols>
  <sheetData>
    <row r="1" spans="1:27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13</v>
      </c>
      <c r="H1" s="7" t="s">
        <v>14</v>
      </c>
      <c r="I1" s="7" t="s">
        <v>15</v>
      </c>
      <c r="J1" s="7" t="s">
        <v>16</v>
      </c>
      <c r="K1" s="7" t="s">
        <v>17</v>
      </c>
      <c r="L1" s="7" t="s">
        <v>18</v>
      </c>
      <c r="M1" s="7" t="s">
        <v>19</v>
      </c>
      <c r="N1" s="7" t="s">
        <v>20</v>
      </c>
      <c r="O1" s="7" t="s">
        <v>21</v>
      </c>
      <c r="P1" s="7" t="s">
        <v>22</v>
      </c>
      <c r="Q1" s="7" t="s">
        <v>23</v>
      </c>
      <c r="R1" s="7" t="s">
        <v>24</v>
      </c>
      <c r="S1" s="7" t="s">
        <v>25</v>
      </c>
      <c r="T1" s="7" t="s">
        <v>26</v>
      </c>
      <c r="U1" s="7" t="s">
        <v>27</v>
      </c>
      <c r="V1" s="7" t="s">
        <v>28</v>
      </c>
      <c r="W1" s="7" t="s">
        <v>29</v>
      </c>
      <c r="X1" s="7" t="s">
        <v>30</v>
      </c>
      <c r="Y1" s="7" t="s">
        <v>31</v>
      </c>
      <c r="Z1" s="7" t="s">
        <v>32</v>
      </c>
      <c r="AA1" s="7" t="s">
        <v>33</v>
      </c>
    </row>
    <row r="2" spans="1:27">
      <c r="A2" s="7" t="s">
        <v>54</v>
      </c>
      <c r="B2" s="7" t="s">
        <v>55</v>
      </c>
      <c r="C2" s="7" t="s">
        <v>6</v>
      </c>
      <c r="D2" s="7" t="s">
        <v>60</v>
      </c>
      <c r="E2" s="7" t="s">
        <v>68</v>
      </c>
      <c r="F2" s="7" t="s">
        <v>62</v>
      </c>
      <c r="G2" s="8">
        <v>156.23200932010187</v>
      </c>
      <c r="H2" s="8">
        <v>159.04336318599434</v>
      </c>
      <c r="I2" s="8">
        <v>140.16813444232551</v>
      </c>
      <c r="J2" s="8">
        <v>122.2645192007373</v>
      </c>
      <c r="K2" s="8">
        <v>99.121624090776706</v>
      </c>
      <c r="L2" s="8">
        <v>114.65355470266103</v>
      </c>
      <c r="M2" s="8">
        <v>124.5635393382227</v>
      </c>
      <c r="N2" s="8">
        <v>131.982087459063</v>
      </c>
      <c r="O2" s="9">
        <v>141.1376085016141</v>
      </c>
      <c r="P2" s="9">
        <v>139.41966432106784</v>
      </c>
      <c r="Q2" s="9">
        <v>91.447138489906777</v>
      </c>
      <c r="R2" s="9">
        <v>92.523095291077212</v>
      </c>
      <c r="S2" s="9">
        <v>92.161446565998219</v>
      </c>
      <c r="T2" s="9">
        <v>92.550877655735874</v>
      </c>
      <c r="U2" s="9">
        <v>91.417653817032544</v>
      </c>
      <c r="V2" s="9">
        <v>99.999999999999986</v>
      </c>
      <c r="W2" s="9">
        <v>105.32072403754701</v>
      </c>
      <c r="X2" s="9">
        <v>104.75494233668292</v>
      </c>
      <c r="Y2" s="9">
        <v>99.736153355139152</v>
      </c>
      <c r="Z2" s="9">
        <v>91.582596982586836</v>
      </c>
      <c r="AA2" s="9">
        <v>97.756318946908252</v>
      </c>
    </row>
    <row r="3" spans="1:27">
      <c r="A3" s="7" t="s">
        <v>54</v>
      </c>
      <c r="B3" s="7" t="s">
        <v>55</v>
      </c>
      <c r="C3" s="7" t="s">
        <v>7</v>
      </c>
      <c r="D3" s="7" t="s">
        <v>60</v>
      </c>
      <c r="E3" s="7" t="s">
        <v>67</v>
      </c>
      <c r="F3" s="7" t="s">
        <v>62</v>
      </c>
      <c r="G3" s="9">
        <v>68.819767535361379</v>
      </c>
      <c r="H3" s="9">
        <v>67.366175436211293</v>
      </c>
      <c r="I3" s="9">
        <v>69.200023081108185</v>
      </c>
      <c r="J3" s="9">
        <v>59.992431242372639</v>
      </c>
      <c r="K3" s="9">
        <v>76.022455618572792</v>
      </c>
      <c r="L3" s="9">
        <v>75.964921135241212</v>
      </c>
      <c r="M3" s="9">
        <v>74.484178363122354</v>
      </c>
      <c r="N3" s="9">
        <v>83.120455537873525</v>
      </c>
      <c r="O3" s="9">
        <v>89.208931403486133</v>
      </c>
      <c r="P3" s="9">
        <v>81.775231497714813</v>
      </c>
      <c r="Q3" s="9">
        <v>86.405893092556553</v>
      </c>
      <c r="R3" s="9">
        <v>91.15380331096479</v>
      </c>
      <c r="S3" s="9">
        <v>90.755547907670007</v>
      </c>
      <c r="T3" s="9">
        <v>92.255618153642203</v>
      </c>
      <c r="U3" s="9">
        <v>90.335365698724345</v>
      </c>
      <c r="V3" s="9">
        <v>100</v>
      </c>
      <c r="W3" s="9">
        <v>107.58422748085188</v>
      </c>
      <c r="X3" s="9">
        <v>110.38539437605873</v>
      </c>
      <c r="Y3" s="9">
        <v>115.78814026090828</v>
      </c>
      <c r="Z3" s="9">
        <v>115.55224427147154</v>
      </c>
      <c r="AA3" s="9">
        <v>111.88225166766965</v>
      </c>
    </row>
    <row r="4" spans="1:27">
      <c r="A4" s="7" t="s">
        <v>54</v>
      </c>
      <c r="B4" s="7" t="s">
        <v>55</v>
      </c>
      <c r="C4" s="7" t="s">
        <v>8</v>
      </c>
      <c r="D4" s="7" t="s">
        <v>60</v>
      </c>
      <c r="E4" s="7" t="s">
        <v>66</v>
      </c>
      <c r="F4" s="7" t="s">
        <v>62</v>
      </c>
      <c r="G4" s="9">
        <v>189.71961458338558</v>
      </c>
      <c r="H4" s="9">
        <v>200.97896456696151</v>
      </c>
      <c r="I4" s="9">
        <v>184.48731685090047</v>
      </c>
      <c r="J4" s="9">
        <v>187.88627676044675</v>
      </c>
      <c r="K4" s="9">
        <v>133.66844627679976</v>
      </c>
      <c r="L4" s="9">
        <v>117.20980920986807</v>
      </c>
      <c r="M4" s="9">
        <v>169.20775017267007</v>
      </c>
      <c r="N4" s="9">
        <v>176.1687133978761</v>
      </c>
      <c r="O4" s="9">
        <v>131.0969216043751</v>
      </c>
      <c r="P4" s="9">
        <v>132.72026478164508</v>
      </c>
      <c r="Q4" s="9">
        <v>137.38887434773093</v>
      </c>
      <c r="R4" s="9">
        <v>147.69121383789283</v>
      </c>
      <c r="S4" s="9">
        <v>161.45537075280279</v>
      </c>
      <c r="T4" s="9">
        <v>112.73198670837392</v>
      </c>
      <c r="U4" s="9">
        <v>99.084903512190408</v>
      </c>
      <c r="V4" s="9">
        <v>100</v>
      </c>
      <c r="W4" s="9">
        <v>97.425104337222308</v>
      </c>
      <c r="X4" s="9">
        <v>95.287463894566429</v>
      </c>
      <c r="Y4" s="9">
        <v>98.344581672616599</v>
      </c>
      <c r="Z4" s="9">
        <v>107.56912983077412</v>
      </c>
      <c r="AA4" s="9">
        <v>101.21672586335637</v>
      </c>
    </row>
    <row r="5" spans="1:27">
      <c r="A5" s="7" t="s">
        <v>54</v>
      </c>
      <c r="B5" s="7" t="s">
        <v>55</v>
      </c>
      <c r="C5" s="7" t="s">
        <v>9</v>
      </c>
      <c r="D5" s="7" t="s">
        <v>60</v>
      </c>
      <c r="E5" s="7" t="s">
        <v>65</v>
      </c>
      <c r="F5" s="7" t="s">
        <v>62</v>
      </c>
      <c r="G5" s="8" t="s">
        <v>36</v>
      </c>
      <c r="H5" s="8" t="s">
        <v>36</v>
      </c>
      <c r="I5" s="8" t="s">
        <v>36</v>
      </c>
      <c r="J5" s="8" t="s">
        <v>36</v>
      </c>
      <c r="K5" s="8" t="s">
        <v>36</v>
      </c>
      <c r="L5" s="9">
        <v>86.69380296115007</v>
      </c>
      <c r="M5" s="9">
        <v>107.03468646408692</v>
      </c>
      <c r="N5" s="9">
        <v>115.78199841905159</v>
      </c>
      <c r="O5" s="9">
        <v>121.21142604342724</v>
      </c>
      <c r="P5" s="9">
        <v>118.23646174961664</v>
      </c>
      <c r="Q5" s="9">
        <v>119.11896354865507</v>
      </c>
      <c r="R5" s="9">
        <v>103.19995707255528</v>
      </c>
      <c r="S5" s="9">
        <v>107.73436363144414</v>
      </c>
      <c r="T5" s="9">
        <v>95.148085542129493</v>
      </c>
      <c r="U5" s="9">
        <v>99.609739622804497</v>
      </c>
      <c r="V5" s="9">
        <v>99.999999999999986</v>
      </c>
      <c r="W5" s="9">
        <v>98.621729222329535</v>
      </c>
      <c r="X5" s="9">
        <v>97.489929025030378</v>
      </c>
      <c r="Y5" s="9">
        <v>108.44364823183294</v>
      </c>
      <c r="Z5" s="9">
        <v>101.25950653512963</v>
      </c>
      <c r="AA5" s="9">
        <v>86.013187157336631</v>
      </c>
    </row>
    <row r="6" spans="1:27">
      <c r="A6" s="7" t="s">
        <v>54</v>
      </c>
      <c r="B6" s="7" t="s">
        <v>55</v>
      </c>
      <c r="C6" s="7" t="s">
        <v>10</v>
      </c>
      <c r="D6" s="7" t="s">
        <v>60</v>
      </c>
      <c r="E6" s="7" t="s">
        <v>64</v>
      </c>
      <c r="F6" s="7" t="s">
        <v>62</v>
      </c>
      <c r="G6" s="9">
        <v>88.358192144736677</v>
      </c>
      <c r="H6" s="9">
        <v>93.515568552530453</v>
      </c>
      <c r="I6" s="9">
        <v>85.651329519754825</v>
      </c>
      <c r="J6" s="9">
        <v>92.124716413706892</v>
      </c>
      <c r="K6" s="9">
        <v>92.865130264184998</v>
      </c>
      <c r="L6" s="9">
        <v>96.35246081227244</v>
      </c>
      <c r="M6" s="9">
        <v>117.95920729682841</v>
      </c>
      <c r="N6" s="9">
        <v>133.2178091966488</v>
      </c>
      <c r="O6" s="9">
        <v>143.33688558775165</v>
      </c>
      <c r="P6" s="9">
        <v>138.52066061043783</v>
      </c>
      <c r="Q6" s="9">
        <v>141.53103103756021</v>
      </c>
      <c r="R6" s="9">
        <v>141.73215977651302</v>
      </c>
      <c r="S6" s="9">
        <v>133.32663030973399</v>
      </c>
      <c r="T6" s="9">
        <v>112.76505383096605</v>
      </c>
      <c r="U6" s="9">
        <v>102.79024629256038</v>
      </c>
      <c r="V6" s="9">
        <v>100</v>
      </c>
      <c r="W6" s="9">
        <v>93.415163755919835</v>
      </c>
      <c r="X6" s="9">
        <v>92.513091691839463</v>
      </c>
      <c r="Y6" s="9">
        <v>98.821178615918598</v>
      </c>
      <c r="Z6" s="9">
        <v>102.15597924041332</v>
      </c>
      <c r="AA6" s="9">
        <v>96.579525852162803</v>
      </c>
    </row>
    <row r="7" spans="1:27">
      <c r="A7" s="7" t="s">
        <v>54</v>
      </c>
      <c r="B7" s="7" t="s">
        <v>55</v>
      </c>
      <c r="C7" s="7" t="s">
        <v>11</v>
      </c>
      <c r="D7" s="7" t="s">
        <v>60</v>
      </c>
      <c r="E7" s="7" t="s">
        <v>63</v>
      </c>
      <c r="F7" s="7" t="s">
        <v>62</v>
      </c>
      <c r="G7" s="9">
        <v>157.12945714217355</v>
      </c>
      <c r="H7" s="9">
        <v>115.16833922977349</v>
      </c>
      <c r="I7" s="9">
        <v>106.82569429947216</v>
      </c>
      <c r="J7" s="9">
        <v>113.56990682551464</v>
      </c>
      <c r="K7" s="9">
        <v>141.94635672072738</v>
      </c>
      <c r="L7" s="9">
        <v>138.94414853736444</v>
      </c>
      <c r="M7" s="9">
        <v>139.21150794457546</v>
      </c>
      <c r="N7" s="9">
        <v>146.24491767484128</v>
      </c>
      <c r="O7" s="9">
        <v>130.09554460296184</v>
      </c>
      <c r="P7" s="9">
        <v>118.38112519808068</v>
      </c>
      <c r="Q7" s="9">
        <v>112.25668767990715</v>
      </c>
      <c r="R7" s="9">
        <v>109.58056456857601</v>
      </c>
      <c r="S7" s="9">
        <v>104.90791731322616</v>
      </c>
      <c r="T7" s="9">
        <v>92.065476702145418</v>
      </c>
      <c r="U7" s="9">
        <v>95.433928504297796</v>
      </c>
      <c r="V7" s="9">
        <v>100</v>
      </c>
      <c r="W7" s="9">
        <v>100.01225148527219</v>
      </c>
      <c r="X7" s="9">
        <v>103.19215149474262</v>
      </c>
      <c r="Y7" s="9">
        <v>106.52157192892894</v>
      </c>
      <c r="Z7" s="9">
        <v>105.35235778353773</v>
      </c>
      <c r="AA7" s="9">
        <v>111.5547448357392</v>
      </c>
    </row>
    <row r="8" spans="1:27">
      <c r="A8" s="7" t="s">
        <v>54</v>
      </c>
      <c r="B8" s="7" t="s">
        <v>55</v>
      </c>
      <c r="C8" s="7" t="s">
        <v>12</v>
      </c>
      <c r="D8" s="7" t="s">
        <v>60</v>
      </c>
      <c r="E8" s="7" t="s">
        <v>61</v>
      </c>
      <c r="F8" s="7" t="s">
        <v>62</v>
      </c>
      <c r="G8" s="9">
        <v>67.714679690160594</v>
      </c>
      <c r="H8" s="9">
        <v>62.429642801078124</v>
      </c>
      <c r="I8" s="9">
        <v>59.774391180398737</v>
      </c>
      <c r="J8" s="9">
        <v>67.892150455273168</v>
      </c>
      <c r="K8" s="9">
        <v>65.203797365467082</v>
      </c>
      <c r="L8" s="9">
        <v>62.595681769846067</v>
      </c>
      <c r="M8" s="9">
        <v>68.377230855482381</v>
      </c>
      <c r="N8" s="9">
        <v>79.226727335030219</v>
      </c>
      <c r="O8" s="9">
        <v>74.065458463140828</v>
      </c>
      <c r="P8" s="9">
        <v>74.214624377644</v>
      </c>
      <c r="Q8" s="9">
        <v>76.21232478744615</v>
      </c>
      <c r="R8" s="9">
        <v>86.884022356804337</v>
      </c>
      <c r="S8" s="9">
        <v>89.01506522986233</v>
      </c>
      <c r="T8" s="9">
        <v>78.792562824501132</v>
      </c>
      <c r="U8" s="9">
        <v>81.331370178715673</v>
      </c>
      <c r="V8" s="9">
        <v>100</v>
      </c>
      <c r="W8" s="9">
        <v>130.80696963224895</v>
      </c>
      <c r="X8" s="9">
        <v>120.68223228128689</v>
      </c>
      <c r="Y8" s="9">
        <v>139.02001931949266</v>
      </c>
      <c r="Z8" s="9">
        <v>119.12772640968721</v>
      </c>
      <c r="AA8" s="9">
        <v>126.12651766957917</v>
      </c>
    </row>
    <row r="9" spans="1:27">
      <c r="C9" s="5" t="s">
        <v>57</v>
      </c>
    </row>
    <row r="10" spans="1:27">
      <c r="C10" s="7" t="s">
        <v>6</v>
      </c>
    </row>
    <row r="11" spans="1:27">
      <c r="C11" s="7" t="s">
        <v>7</v>
      </c>
      <c r="H11" s="14">
        <f t="shared" ref="H11:AA17" si="0">(H2/G2-1)*100</f>
        <v>1.7994736662013455</v>
      </c>
      <c r="I11" s="14">
        <f t="shared" si="0"/>
        <v>-11.867976359123556</v>
      </c>
      <c r="J11" s="14">
        <f t="shared" si="0"/>
        <v>-12.772956787089829</v>
      </c>
      <c r="K11" s="14">
        <f t="shared" si="0"/>
        <v>-18.92854546948648</v>
      </c>
      <c r="L11" s="14">
        <f t="shared" si="0"/>
        <v>15.669568325131555</v>
      </c>
      <c r="M11" s="14">
        <f t="shared" si="0"/>
        <v>8.6434168231956932</v>
      </c>
      <c r="N11" s="14">
        <f t="shared" si="0"/>
        <v>5.9556336952637512</v>
      </c>
      <c r="O11" s="14">
        <f t="shared" si="0"/>
        <v>6.9369421402664777</v>
      </c>
      <c r="P11" s="14">
        <f t="shared" si="0"/>
        <v>-1.2172121936773528</v>
      </c>
      <c r="Q11" s="14">
        <f t="shared" si="0"/>
        <v>-34.408722804471623</v>
      </c>
      <c r="R11" s="14">
        <f t="shared" si="0"/>
        <v>1.1765888128792534</v>
      </c>
      <c r="S11" s="14">
        <f t="shared" si="0"/>
        <v>-0.39087400171951003</v>
      </c>
      <c r="T11" s="14">
        <f t="shared" si="0"/>
        <v>0.42255314369308294</v>
      </c>
      <c r="U11" s="14">
        <f t="shared" si="0"/>
        <v>-1.2244333791394335</v>
      </c>
      <c r="V11" s="14">
        <f t="shared" si="0"/>
        <v>9.3880621790453525</v>
      </c>
      <c r="W11" s="14">
        <f t="shared" si="0"/>
        <v>5.3207240375470199</v>
      </c>
      <c r="X11" s="14">
        <f t="shared" si="0"/>
        <v>-0.53719883340566099</v>
      </c>
      <c r="Y11" s="14">
        <f t="shared" si="0"/>
        <v>-4.7909806158962454</v>
      </c>
      <c r="Z11" s="14">
        <f t="shared" si="0"/>
        <v>-8.1751261686614729</v>
      </c>
      <c r="AA11" s="14">
        <f t="shared" si="0"/>
        <v>6.7411518866354658</v>
      </c>
    </row>
    <row r="12" spans="1:27">
      <c r="C12" s="7" t="s">
        <v>8</v>
      </c>
      <c r="H12" s="14">
        <f t="shared" si="0"/>
        <v>-2.1121723469978204</v>
      </c>
      <c r="I12" s="14">
        <f t="shared" si="0"/>
        <v>2.7222083382681506</v>
      </c>
      <c r="J12" s="14">
        <f t="shared" si="0"/>
        <v>-13.305764115054529</v>
      </c>
      <c r="K12" s="14">
        <f t="shared" si="0"/>
        <v>26.720077923560059</v>
      </c>
      <c r="L12" s="14">
        <f t="shared" si="0"/>
        <v>-7.568090620519996E-2</v>
      </c>
      <c r="M12" s="14">
        <f t="shared" si="0"/>
        <v>-1.9492454543363236</v>
      </c>
      <c r="N12" s="14">
        <f t="shared" si="0"/>
        <v>11.594780750145262</v>
      </c>
      <c r="O12" s="14">
        <f t="shared" si="0"/>
        <v>7.3248826973023817</v>
      </c>
      <c r="P12" s="14">
        <f t="shared" si="0"/>
        <v>-8.3329099326940543</v>
      </c>
      <c r="Q12" s="14">
        <f t="shared" si="0"/>
        <v>5.6626701142034053</v>
      </c>
      <c r="R12" s="14">
        <f t="shared" si="0"/>
        <v>5.4948916659218527</v>
      </c>
      <c r="S12" s="14">
        <f t="shared" si="0"/>
        <v>-0.43690486719041299</v>
      </c>
      <c r="T12" s="14">
        <f t="shared" si="0"/>
        <v>1.6528689215763226</v>
      </c>
      <c r="U12" s="14">
        <f t="shared" si="0"/>
        <v>-2.0814477138073828</v>
      </c>
      <c r="V12" s="14">
        <f t="shared" si="0"/>
        <v>10.698616457155863</v>
      </c>
      <c r="W12" s="14">
        <f t="shared" si="0"/>
        <v>7.5842274808518795</v>
      </c>
      <c r="X12" s="14">
        <f t="shared" si="0"/>
        <v>2.6036966205900347</v>
      </c>
      <c r="Y12" s="14">
        <f t="shared" si="0"/>
        <v>4.8944390835290896</v>
      </c>
      <c r="Z12" s="14">
        <f t="shared" si="0"/>
        <v>-0.2037307006617306</v>
      </c>
      <c r="AA12" s="14">
        <f t="shared" si="0"/>
        <v>-3.1760461485973668</v>
      </c>
    </row>
    <row r="13" spans="1:27">
      <c r="C13" s="7" t="s">
        <v>9</v>
      </c>
      <c r="H13" s="14">
        <f>(H4/G4-1)*100</f>
        <v>5.9347316345233381</v>
      </c>
      <c r="I13" s="14">
        <f t="shared" si="0"/>
        <v>-8.2056586128775759</v>
      </c>
      <c r="J13" s="14">
        <f t="shared" si="0"/>
        <v>1.8423813449968796</v>
      </c>
      <c r="K13" s="14">
        <f t="shared" si="0"/>
        <v>-28.856727281244822</v>
      </c>
      <c r="L13" s="14">
        <f t="shared" si="0"/>
        <v>-12.313030880039744</v>
      </c>
      <c r="M13" s="14">
        <f t="shared" si="0"/>
        <v>44.363130793684661</v>
      </c>
      <c r="N13" s="14">
        <f t="shared" si="0"/>
        <v>4.1138560249767808</v>
      </c>
      <c r="O13" s="14">
        <f t="shared" si="0"/>
        <v>-25.584447388059537</v>
      </c>
      <c r="P13" s="14">
        <f t="shared" si="0"/>
        <v>1.2382771139118898</v>
      </c>
      <c r="Q13" s="14">
        <f t="shared" si="0"/>
        <v>3.5176312929805942</v>
      </c>
      <c r="R13" s="14">
        <f t="shared" si="0"/>
        <v>7.4986708633238308</v>
      </c>
      <c r="S13" s="14">
        <f t="shared" si="0"/>
        <v>9.3195502679107367</v>
      </c>
      <c r="T13" s="14">
        <f t="shared" si="0"/>
        <v>-30.177617391884159</v>
      </c>
      <c r="U13" s="14">
        <f t="shared" si="0"/>
        <v>-12.105777246246108</v>
      </c>
      <c r="V13" s="14">
        <f t="shared" si="0"/>
        <v>0.9235478416719678</v>
      </c>
      <c r="W13" s="14">
        <f t="shared" si="0"/>
        <v>-2.5748956627776876</v>
      </c>
      <c r="X13" s="14">
        <f t="shared" si="0"/>
        <v>-2.1941371858907766</v>
      </c>
      <c r="Y13" s="14">
        <f t="shared" si="0"/>
        <v>3.2083105721365524</v>
      </c>
      <c r="Z13" s="14">
        <f t="shared" si="0"/>
        <v>9.3798234750395402</v>
      </c>
      <c r="AA13" s="14">
        <f t="shared" si="0"/>
        <v>-5.9054154081298549</v>
      </c>
    </row>
    <row r="14" spans="1:27">
      <c r="C14" s="7" t="s">
        <v>10</v>
      </c>
      <c r="H14" s="14" t="e">
        <f>(H5/G5-1)*100</f>
        <v>#VALUE!</v>
      </c>
      <c r="I14" s="14" t="e">
        <f t="shared" si="0"/>
        <v>#VALUE!</v>
      </c>
      <c r="J14" s="14" t="e">
        <f t="shared" si="0"/>
        <v>#VALUE!</v>
      </c>
      <c r="K14" s="14" t="e">
        <f t="shared" si="0"/>
        <v>#VALUE!</v>
      </c>
      <c r="L14" s="14" t="e">
        <f t="shared" si="0"/>
        <v>#VALUE!</v>
      </c>
      <c r="M14" s="14">
        <f t="shared" si="0"/>
        <v>23.462903700339655</v>
      </c>
      <c r="N14" s="14">
        <f t="shared" si="0"/>
        <v>8.1724086311960598</v>
      </c>
      <c r="O14" s="14">
        <f t="shared" si="0"/>
        <v>4.6893538706464843</v>
      </c>
      <c r="P14" s="14">
        <f t="shared" si="0"/>
        <v>-2.4543596184940064</v>
      </c>
      <c r="Q14" s="14">
        <f t="shared" si="0"/>
        <v>0.74638718545829708</v>
      </c>
      <c r="R14" s="14">
        <f t="shared" si="0"/>
        <v>-13.363956503531494</v>
      </c>
      <c r="S14" s="14">
        <f t="shared" si="0"/>
        <v>4.3938066327885439</v>
      </c>
      <c r="T14" s="14">
        <f t="shared" si="0"/>
        <v>-11.68269590598957</v>
      </c>
      <c r="U14" s="14">
        <f t="shared" si="0"/>
        <v>4.6891685263593441</v>
      </c>
      <c r="V14" s="14">
        <f t="shared" si="0"/>
        <v>0.39178937589166019</v>
      </c>
      <c r="W14" s="14">
        <f t="shared" si="0"/>
        <v>-1.3782707776704539</v>
      </c>
      <c r="X14" s="14">
        <f t="shared" si="0"/>
        <v>-1.1476174735769118</v>
      </c>
      <c r="Y14" s="14">
        <f t="shared" si="0"/>
        <v>11.235744364928424</v>
      </c>
      <c r="Z14" s="14">
        <f t="shared" si="0"/>
        <v>-6.6247694667602053</v>
      </c>
      <c r="AA14" s="14">
        <f t="shared" si="0"/>
        <v>-15.056679515323967</v>
      </c>
    </row>
    <row r="15" spans="1:27">
      <c r="C15" s="7" t="s">
        <v>11</v>
      </c>
      <c r="H15" s="14">
        <f>(H6/G6-1)*100</f>
        <v>5.8368967071504185</v>
      </c>
      <c r="I15" s="14">
        <f t="shared" si="0"/>
        <v>-8.4095505748415071</v>
      </c>
      <c r="J15" s="14">
        <f t="shared" si="0"/>
        <v>7.5578358564288628</v>
      </c>
      <c r="K15" s="14">
        <f t="shared" si="0"/>
        <v>0.80370814619727948</v>
      </c>
      <c r="L15" s="14">
        <f t="shared" si="0"/>
        <v>3.7552637229567143</v>
      </c>
      <c r="M15" s="14">
        <f t="shared" si="0"/>
        <v>22.424696061113902</v>
      </c>
      <c r="N15" s="14">
        <f t="shared" si="0"/>
        <v>12.935490369500524</v>
      </c>
      <c r="O15" s="14">
        <f t="shared" si="0"/>
        <v>7.5958886068796083</v>
      </c>
      <c r="P15" s="14">
        <f t="shared" si="0"/>
        <v>-3.3600736876379989</v>
      </c>
      <c r="Q15" s="14">
        <f t="shared" si="0"/>
        <v>2.1732284655993972</v>
      </c>
      <c r="R15" s="14">
        <f t="shared" si="0"/>
        <v>0.14210928690219227</v>
      </c>
      <c r="S15" s="14">
        <f t="shared" si="0"/>
        <v>-5.9305731882115413</v>
      </c>
      <c r="T15" s="14">
        <f t="shared" si="0"/>
        <v>-15.421957662172137</v>
      </c>
      <c r="U15" s="14">
        <f t="shared" si="0"/>
        <v>-8.8456549254681605</v>
      </c>
      <c r="V15" s="14">
        <f t="shared" si="0"/>
        <v>-2.7145049196777071</v>
      </c>
      <c r="W15" s="14">
        <f t="shared" si="0"/>
        <v>-6.5848362440801615</v>
      </c>
      <c r="X15" s="14">
        <f t="shared" si="0"/>
        <v>-0.96565913692273631</v>
      </c>
      <c r="Y15" s="14">
        <f t="shared" si="0"/>
        <v>6.8185883843243866</v>
      </c>
      <c r="Z15" s="14">
        <f t="shared" si="0"/>
        <v>3.3745809058358445</v>
      </c>
      <c r="AA15" s="14">
        <f t="shared" si="0"/>
        <v>-5.4587635787102791</v>
      </c>
    </row>
    <row r="16" spans="1:27">
      <c r="C16" s="7" t="s">
        <v>12</v>
      </c>
      <c r="H16" s="14">
        <f>(H7/G7-1)*100</f>
        <v>-26.704806772439159</v>
      </c>
      <c r="I16" s="14">
        <f t="shared" si="0"/>
        <v>-7.2438701348786827</v>
      </c>
      <c r="J16" s="14">
        <f t="shared" si="0"/>
        <v>6.3132868644278917</v>
      </c>
      <c r="K16" s="14">
        <f t="shared" si="0"/>
        <v>24.985888153284709</v>
      </c>
      <c r="L16" s="14">
        <f t="shared" si="0"/>
        <v>-2.1150301090641199</v>
      </c>
      <c r="M16" s="14">
        <f t="shared" si="0"/>
        <v>0.19242221426771788</v>
      </c>
      <c r="N16" s="14">
        <f t="shared" si="0"/>
        <v>5.0523191897799524</v>
      </c>
      <c r="O16" s="14">
        <f t="shared" si="0"/>
        <v>-11.042690117810249</v>
      </c>
      <c r="P16" s="14">
        <f t="shared" si="0"/>
        <v>-9.0044739353929089</v>
      </c>
      <c r="Q16" s="14">
        <f t="shared" si="0"/>
        <v>-5.1734915578187435</v>
      </c>
      <c r="R16" s="14">
        <f t="shared" si="0"/>
        <v>-2.3839320103243522</v>
      </c>
      <c r="S16" s="14">
        <f t="shared" si="0"/>
        <v>-4.264120443024078</v>
      </c>
      <c r="T16" s="14">
        <f t="shared" si="0"/>
        <v>-12.241631461176327</v>
      </c>
      <c r="U16" s="14">
        <f t="shared" si="0"/>
        <v>3.6587567053502079</v>
      </c>
      <c r="V16" s="14">
        <f t="shared" si="0"/>
        <v>4.7845368699210411</v>
      </c>
      <c r="W16" s="14">
        <f t="shared" si="0"/>
        <v>1.2251485272196661E-2</v>
      </c>
      <c r="X16" s="14">
        <f t="shared" si="0"/>
        <v>3.1795104722132095</v>
      </c>
      <c r="Y16" s="14">
        <f t="shared" si="0"/>
        <v>3.2264279656539108</v>
      </c>
      <c r="Z16" s="14">
        <f t="shared" si="0"/>
        <v>-1.0976313287709538</v>
      </c>
      <c r="AA16" s="14">
        <f t="shared" si="0"/>
        <v>5.8872788257337438</v>
      </c>
    </row>
    <row r="17" spans="3:27">
      <c r="H17" s="14">
        <f>(H8/G8-1)*100</f>
        <v>-7.8048613879073248</v>
      </c>
      <c r="I17" s="14">
        <f t="shared" si="0"/>
        <v>-4.2531904741789255</v>
      </c>
      <c r="J17" s="14">
        <f t="shared" si="0"/>
        <v>13.580664084683169</v>
      </c>
      <c r="K17" s="14">
        <f t="shared" si="0"/>
        <v>-3.9597406648315681</v>
      </c>
      <c r="L17" s="14">
        <f t="shared" si="0"/>
        <v>-3.999944329933014</v>
      </c>
      <c r="M17" s="14">
        <f t="shared" si="0"/>
        <v>9.2363385495090711</v>
      </c>
      <c r="N17" s="14">
        <f t="shared" si="0"/>
        <v>15.867118840303164</v>
      </c>
      <c r="O17" s="14">
        <f t="shared" si="0"/>
        <v>-6.5145551829544406</v>
      </c>
      <c r="P17" s="14">
        <f t="shared" si="0"/>
        <v>0.20139740926252703</v>
      </c>
      <c r="Q17" s="14">
        <f t="shared" si="0"/>
        <v>2.6917880762109325</v>
      </c>
      <c r="R17" s="14">
        <f t="shared" si="0"/>
        <v>14.002587638050956</v>
      </c>
      <c r="S17" s="14">
        <f t="shared" si="0"/>
        <v>2.4527442621227857</v>
      </c>
      <c r="T17" s="14">
        <f t="shared" si="0"/>
        <v>-11.484013834022111</v>
      </c>
      <c r="U17" s="14">
        <f t="shared" si="0"/>
        <v>3.2221408508685823</v>
      </c>
      <c r="V17" s="14">
        <f t="shared" si="0"/>
        <v>22.953787425764883</v>
      </c>
      <c r="W17" s="14">
        <f t="shared" si="0"/>
        <v>30.806969632248958</v>
      </c>
      <c r="X17" s="14">
        <f t="shared" si="0"/>
        <v>-7.7402124515435045</v>
      </c>
      <c r="Y17" s="14">
        <f t="shared" si="0"/>
        <v>15.195100961891338</v>
      </c>
      <c r="Z17" s="14">
        <f t="shared" si="0"/>
        <v>-14.308941264127883</v>
      </c>
      <c r="AA17" s="14">
        <f t="shared" si="0"/>
        <v>5.8750313389031694</v>
      </c>
    </row>
    <row r="19" spans="3:27">
      <c r="C19" s="5" t="s">
        <v>59</v>
      </c>
    </row>
    <row r="20" spans="3:27">
      <c r="C20" s="7" t="s">
        <v>6</v>
      </c>
      <c r="H20" s="9"/>
      <c r="I20" s="9"/>
      <c r="J20" s="9"/>
      <c r="K20" s="9"/>
      <c r="L20" s="9"/>
      <c r="M20" s="9"/>
      <c r="P20" s="7" t="s">
        <v>90</v>
      </c>
      <c r="Q20" s="7" t="s">
        <v>89</v>
      </c>
      <c r="R20" s="7" t="s">
        <v>88</v>
      </c>
      <c r="S20" s="9"/>
      <c r="T20" s="9"/>
      <c r="U20" s="9"/>
      <c r="V20" s="9"/>
      <c r="W20" s="9"/>
      <c r="X20" s="9"/>
      <c r="Y20" s="9"/>
      <c r="Z20" s="9"/>
      <c r="AA20" s="9"/>
    </row>
    <row r="21" spans="3:27">
      <c r="C21" s="7" t="s">
        <v>7</v>
      </c>
      <c r="H21" s="15"/>
      <c r="I21" s="15"/>
      <c r="J21" s="15"/>
      <c r="K21" s="15"/>
      <c r="M21" s="15"/>
      <c r="P21" s="15">
        <f t="shared" ref="P21:P27" si="1">STDEV(H2:Q2)</f>
        <v>20.540694798937455</v>
      </c>
      <c r="Q21" s="15">
        <f t="shared" ref="Q21:Q27" si="2">STDEV(R2:AA2)</f>
        <v>5.4742794177359917</v>
      </c>
      <c r="R21" s="15">
        <f t="shared" ref="R21:R27" si="3">STDEV(H2:AA2)</f>
        <v>21.085932794467222</v>
      </c>
    </row>
    <row r="22" spans="3:27">
      <c r="C22" s="7" t="s">
        <v>8</v>
      </c>
      <c r="H22" s="15"/>
      <c r="I22" s="15"/>
      <c r="J22" s="15"/>
      <c r="K22" s="15"/>
      <c r="M22" s="15"/>
      <c r="P22" s="15">
        <f t="shared" si="1"/>
        <v>9.0975169563000033</v>
      </c>
      <c r="Q22" s="15">
        <f t="shared" si="2"/>
        <v>10.794995058633283</v>
      </c>
      <c r="R22" s="15">
        <f t="shared" si="3"/>
        <v>16.590820933119033</v>
      </c>
    </row>
    <row r="23" spans="3:27">
      <c r="C23" s="7" t="s">
        <v>9</v>
      </c>
      <c r="H23" s="15"/>
      <c r="I23" s="15"/>
      <c r="J23" s="15"/>
      <c r="K23" s="15"/>
      <c r="M23" s="15"/>
      <c r="P23" s="15">
        <f t="shared" si="1"/>
        <v>29.688678227671371</v>
      </c>
      <c r="Q23" s="15">
        <f t="shared" si="2"/>
        <v>23.202215962655956</v>
      </c>
      <c r="R23" s="15">
        <f t="shared" si="3"/>
        <v>34.719289767234997</v>
      </c>
    </row>
    <row r="24" spans="3:27">
      <c r="C24" s="7" t="s">
        <v>10</v>
      </c>
      <c r="H24" s="15"/>
      <c r="I24" s="15"/>
      <c r="J24" s="15"/>
      <c r="K24" s="15"/>
      <c r="M24" s="15"/>
      <c r="P24" s="15">
        <f t="shared" si="1"/>
        <v>13.047761351221418</v>
      </c>
      <c r="Q24" s="15">
        <f t="shared" si="2"/>
        <v>6.4105042951109708</v>
      </c>
      <c r="R24" s="15">
        <f t="shared" si="3"/>
        <v>10.724326684912763</v>
      </c>
    </row>
    <row r="25" spans="3:27">
      <c r="C25" s="7" t="s">
        <v>11</v>
      </c>
      <c r="H25" s="15"/>
      <c r="I25" s="15"/>
      <c r="J25" s="15"/>
      <c r="K25" s="15"/>
      <c r="M25" s="15"/>
      <c r="P25" s="15">
        <f t="shared" si="1"/>
        <v>23.716736976061483</v>
      </c>
      <c r="Q25" s="15">
        <f t="shared" si="2"/>
        <v>16.967466516538792</v>
      </c>
      <c r="R25" s="15">
        <f t="shared" si="3"/>
        <v>20.312439824604141</v>
      </c>
    </row>
    <row r="26" spans="3:27">
      <c r="C26" s="7" t="s">
        <v>12</v>
      </c>
      <c r="H26" s="15"/>
      <c r="I26" s="15"/>
      <c r="J26" s="15"/>
      <c r="K26" s="15"/>
      <c r="M26" s="15"/>
      <c r="P26" s="15">
        <f t="shared" si="1"/>
        <v>14.562982662058197</v>
      </c>
      <c r="Q26" s="15">
        <f t="shared" si="2"/>
        <v>6.0795222844764671</v>
      </c>
      <c r="R26" s="15">
        <f t="shared" si="3"/>
        <v>16.189200272713677</v>
      </c>
    </row>
    <row r="27" spans="3:27">
      <c r="H27" s="15"/>
      <c r="I27" s="15"/>
      <c r="J27" s="15"/>
      <c r="K27" s="15"/>
      <c r="M27" s="15"/>
      <c r="P27" s="15">
        <f t="shared" si="1"/>
        <v>6.6230055411563367</v>
      </c>
      <c r="Q27" s="15">
        <f t="shared" si="2"/>
        <v>22.418969392198921</v>
      </c>
      <c r="R27" s="15">
        <f t="shared" si="3"/>
        <v>25.346669946541748</v>
      </c>
    </row>
    <row r="28" spans="3:27">
      <c r="O28" s="15"/>
      <c r="P28" s="15"/>
      <c r="Q28" s="15"/>
    </row>
  </sheetData>
  <pageMargins left="0.75" right="0.75" top="1" bottom="1" header="0.5" footer="0.5"/>
  <pageSetup orientation="portrait" verticalDpi="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Table 2</vt:lpstr>
      <vt:lpstr>GDP per capita calculations</vt:lpstr>
      <vt:lpstr>Data CPI</vt:lpstr>
      <vt:lpstr>Data exchange rate</vt:lpstr>
      <vt:lpstr>Data REER</vt:lpstr>
    </vt:vector>
  </TitlesOfParts>
  <Company>IMF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Winuser</dc:creator>
  <cp:lastModifiedBy>nmaehle</cp:lastModifiedBy>
  <dcterms:created xsi:type="dcterms:W3CDTF">1998-04-10T16:04:49Z</dcterms:created>
  <dcterms:modified xsi:type="dcterms:W3CDTF">2013-01-31T22:21:11Z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-1963798208</vt:i4>
  </property>
  <property fmtid="{D5CDD505-2E9C-101B-9397-08002B2CF9AE}" pid="4" name="_EmailSubject">
    <vt:lpwstr/>
  </property>
  <property fmtid="{D5CDD505-2E9C-101B-9397-08002B2CF9AE}" pid="5" name="_AuthorEmail">
    <vt:lpwstr>NMAEHLE@imf.org</vt:lpwstr>
  </property>
  <property fmtid="{D5CDD505-2E9C-101B-9397-08002B2CF9AE}" pid="6" name="_AuthorEmailDisplayName">
    <vt:lpwstr>Maehle, Nils Oeyvind</vt:lpwstr>
  </property>
  <property fmtid="{D5CDD505-2E9C-101B-9397-08002B2CF9AE}" pid="7" name="_ReviewingToolsShownOnce">
    <vt:lpwstr/>
  </property>
</Properties>
</file>